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Տեխնիկական բնութագիր" sheetId="6" r:id="rId1"/>
    <sheet name="gnman jamanakacuyc" sheetId="7" r:id="rId2"/>
    <sheet name="plan2020" sheetId="8" r:id="rId3"/>
  </sheets>
  <definedNames>
    <definedName name="_xlnm._FilterDatabase" localSheetId="0" hidden="1">'Տեխնիկական բնութագիր'!$A$4:$E$65</definedName>
    <definedName name="_xlnm.Print_Titles" localSheetId="0">'Տեխնիկական բնութագիր'!#REF!</definedName>
    <definedName name="_xlnm.Print_Area" localSheetId="0">'Տեխնիկական բնութագիր'!$A$4:$E$65</definedName>
  </definedNames>
  <calcPr calcId="125725"/>
</workbook>
</file>

<file path=xl/calcChain.xml><?xml version="1.0" encoding="utf-8"?>
<calcChain xmlns="http://schemas.openxmlformats.org/spreadsheetml/2006/main">
  <c r="A33" i="8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D1"/>
  <c r="C1"/>
  <c r="B1"/>
  <c r="A1"/>
  <c r="I4" i="7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3"/>
</calcChain>
</file>

<file path=xl/sharedStrings.xml><?xml version="1.0" encoding="utf-8"?>
<sst xmlns="http://schemas.openxmlformats.org/spreadsheetml/2006/main" count="332" uniqueCount="149">
  <si>
    <t>Ապրանքի անվանումը</t>
  </si>
  <si>
    <t>Տեխնիկական բնութագիր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</si>
  <si>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</si>
  <si>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</si>
  <si>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</si>
  <si>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</si>
  <si>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</si>
  <si>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</si>
  <si>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</si>
  <si>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</si>
  <si>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</si>
  <si>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</si>
  <si>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</si>
  <si>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</si>
  <si>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</si>
  <si>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</si>
  <si>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</si>
  <si>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</si>
  <si>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</si>
  <si>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</si>
  <si>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</si>
  <si>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</si>
  <si>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</si>
  <si>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</si>
  <si>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</si>
  <si>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</si>
  <si>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</si>
  <si>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</si>
  <si>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</si>
  <si>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</si>
  <si>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</si>
  <si>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</si>
  <si>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</si>
  <si>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</si>
  <si>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</si>
  <si>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</si>
  <si>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</si>
  <si>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</si>
  <si>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</si>
  <si>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</si>
  <si>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</si>
  <si>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</si>
  <si>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</si>
  <si>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</si>
  <si>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</si>
  <si>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</si>
  <si>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</si>
  <si>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</si>
  <si>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</si>
  <si>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</si>
  <si>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</si>
  <si>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</si>
  <si>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</si>
  <si>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</si>
  <si>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</si>
  <si>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</si>
  <si>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</si>
  <si>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</si>
  <si>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</si>
  <si>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</si>
  <si>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</si>
  <si>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</si>
  <si>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</si>
  <si>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</si>
  <si>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</si>
  <si>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</si>
  <si>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</si>
  <si>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</si>
  <si>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</si>
  <si>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</si>
  <si>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</si>
  <si>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</si>
  <si>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</si>
  <si>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</si>
  <si>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</si>
  <si>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</si>
  <si>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</si>
  <si>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</si>
  <si>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</si>
  <si>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համասեռ պտուղներ առաջին տեսակի՝ ըստ հասունացման աստիճանի, բայց ոչ կանաչ (խակ) և ոչ գեր հասունացված):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</si>
  <si>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</si>
  <si>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</si>
  <si>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</si>
  <si>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</si>
  <si>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</si>
  <si>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</si>
  <si>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</si>
  <si>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</si>
  <si>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</si>
  <si>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</si>
  <si>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</si>
  <si>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</si>
  <si>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</si>
  <si>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</si>
  <si>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</si>
  <si>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</si>
  <si>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</si>
  <si>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</si>
  <si>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</si>
  <si>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</si>
  <si>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</si>
  <si>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</si>
  <si>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</si>
  <si>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</si>
  <si>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</si>
  <si>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</si>
  <si>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</si>
  <si>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</si>
  <si>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</si>
  <si>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</si>
  <si>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</si>
  <si>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</si>
  <si>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</si>
  <si>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</si>
  <si>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</si>
  <si>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</si>
  <si>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</si>
  <si>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</si>
  <si>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</si>
  <si>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</si>
  <si>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</si>
  <si>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</si>
  <si>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</si>
  <si>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</si>
  <si>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</si>
  <si>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</si>
  <si>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</si>
  <si>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</si>
  <si>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</si>
  <si>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</si>
  <si>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</si>
  <si>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</si>
  <si>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</si>
  <si>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մարմելադ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</si>
  <si>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</si>
  <si>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</si>
  <si>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</si>
  <si>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</si>
  <si>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</si>
  <si>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աղացած կարմիր պղպեղ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</si>
  <si>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</si>
  <si>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</si>
  <si>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կարմիր պղպեղ աղացած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</si>
  <si>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</si>
  <si>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 xml:space="preserve">Լոբի հատիկավոր,խոշոր/փաթեթավորումը՝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</si>
  <si>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</si>
  <si>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 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</si>
  <si>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20 %,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</si>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</sst>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Border="1"/>
    <xf numFmtId="0" fontId="21" fillId="0" borderId="0" xfId="0" applyFont="1"/>
    <xf numFmtId="0" fontId="21" fillId="0" borderId="1" xfId="0" applyFont="1" applyBorder="1"/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topLeftCell="A67" zoomScale="70" zoomScaleNormal="70" zoomScaleSheetLayoutView="70" workbookViewId="0">
      <pane xSplit="1" topLeftCell="B1" activePane="topRight" state="frozen"/>
      <selection pane="topRight" activeCell="E75" sqref="E75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2" customWidth="1"/>
    <col min="6" max="16384" width="9.1796875" style="1"/>
  </cols>
  <sheetData>
    <row r="1" spans="1:5" ht="30" customHeight="1">
      <c r="B1" s="1"/>
      <c r="C1" s="1"/>
      <c r="D1" s="1"/>
      <c r="E1" s="17" t="s">
        <v>60</v>
      </c>
    </row>
    <row r="2" spans="1:5" ht="8.15" customHeight="1">
      <c r="B2" s="1"/>
      <c r="C2" s="1"/>
      <c r="D2" s="1"/>
      <c r="E2" s="17" t="s">
        <v>62</v>
      </c>
    </row>
    <row r="3" spans="1:5" ht="12" customHeight="1">
      <c r="B3" s="1"/>
      <c r="C3" s="1"/>
      <c r="D3" s="1"/>
      <c r="E3" s="17" t="s">
        <v>61</v>
      </c>
    </row>
    <row r="4" spans="1:5" ht="32">
      <c r="A4" s="9" t="s">
        <v>39</v>
      </c>
      <c r="B4" s="9" t="s">
        <v>0</v>
      </c>
      <c r="C4" s="9" t="s">
        <v>40</v>
      </c>
      <c r="D4" s="9" t="s">
        <v>63</v>
      </c>
      <c r="E4" s="15" t="s">
        <v>1</v>
      </c>
    </row>
    <row r="5" spans="1:5" s="3" customFormat="1" ht="116.5" customHeight="1">
      <c r="A5" s="9">
        <v>1</v>
      </c>
      <c r="B5" s="9" t="s">
        <v>2</v>
      </c>
      <c r="C5" s="10" t="s">
        <v>3</v>
      </c>
      <c r="D5" s="11">
        <v>15872400</v>
      </c>
      <c r="E5" s="18" t="s">
        <v>77</v>
      </c>
    </row>
    <row r="6" spans="1:5" s="3" customFormat="1" ht="170.5" customHeight="1">
      <c r="A6" s="9">
        <v>2</v>
      </c>
      <c r="B6" s="9" t="s">
        <v>137</v>
      </c>
      <c r="C6" s="10" t="s">
        <v>3</v>
      </c>
      <c r="D6" s="11">
        <v>15612180</v>
      </c>
      <c r="E6" s="18" t="s">
        <v>78</v>
      </c>
    </row>
    <row r="7" spans="1:5" s="3" customFormat="1" ht="122.5" customHeight="1" thickBot="1">
      <c r="A7" s="9">
        <v>3</v>
      </c>
      <c r="B7" s="9" t="s">
        <v>5</v>
      </c>
      <c r="C7" s="10" t="s">
        <v>3</v>
      </c>
      <c r="D7" s="11">
        <v>3222133</v>
      </c>
      <c r="E7" s="18" t="s">
        <v>79</v>
      </c>
    </row>
    <row r="8" spans="1:5" s="3" customFormat="1" ht="106" customHeight="1" thickBot="1">
      <c r="A8" s="9">
        <v>4</v>
      </c>
      <c r="B8" s="9" t="s">
        <v>69</v>
      </c>
      <c r="C8" s="9" t="s">
        <v>11</v>
      </c>
      <c r="D8" s="12">
        <v>15811200</v>
      </c>
      <c r="E8" s="21" t="s">
        <v>80</v>
      </c>
    </row>
    <row r="9" spans="1:5" s="3" customFormat="1" ht="162.65" customHeight="1">
      <c r="A9" s="9">
        <v>5</v>
      </c>
      <c r="B9" s="9" t="s">
        <v>7</v>
      </c>
      <c r="C9" s="10" t="s">
        <v>6</v>
      </c>
      <c r="D9" s="11">
        <v>15411150</v>
      </c>
      <c r="E9" s="18" t="s">
        <v>81</v>
      </c>
    </row>
    <row r="10" spans="1:5" s="3" customFormat="1" ht="184" customHeight="1">
      <c r="A10" s="9">
        <v>6</v>
      </c>
      <c r="B10" s="9" t="s">
        <v>8</v>
      </c>
      <c r="C10" s="10" t="s">
        <v>3</v>
      </c>
      <c r="D10" s="11">
        <v>15614200</v>
      </c>
      <c r="E10" s="18" t="s">
        <v>82</v>
      </c>
    </row>
    <row r="11" spans="1:5" s="3" customFormat="1" ht="168.65" customHeight="1">
      <c r="A11" s="9">
        <v>7</v>
      </c>
      <c r="B11" s="9" t="s">
        <v>9</v>
      </c>
      <c r="C11" s="10" t="s">
        <v>3</v>
      </c>
      <c r="D11" s="11">
        <v>3221100</v>
      </c>
      <c r="E11" s="18" t="s">
        <v>45</v>
      </c>
    </row>
    <row r="12" spans="1:5" s="3" customFormat="1" ht="156" customHeight="1">
      <c r="A12" s="9">
        <v>8</v>
      </c>
      <c r="B12" s="9" t="s">
        <v>10</v>
      </c>
      <c r="C12" s="10" t="s">
        <v>3</v>
      </c>
      <c r="D12" s="11">
        <v>3221100</v>
      </c>
      <c r="E12" s="18" t="s">
        <v>46</v>
      </c>
    </row>
    <row r="13" spans="1:5" s="3" customFormat="1" ht="157.5" customHeight="1">
      <c r="A13" s="9">
        <v>9</v>
      </c>
      <c r="B13" s="9" t="s">
        <v>83</v>
      </c>
      <c r="C13" s="10" t="s">
        <v>3</v>
      </c>
      <c r="D13" s="11">
        <v>3221110</v>
      </c>
      <c r="E13" s="18" t="s">
        <v>47</v>
      </c>
    </row>
    <row r="14" spans="1:5" s="3" customFormat="1" ht="92.5">
      <c r="A14" s="9">
        <v>10</v>
      </c>
      <c r="B14" s="9" t="s">
        <v>84</v>
      </c>
      <c r="C14" s="10" t="s">
        <v>3</v>
      </c>
      <c r="D14" s="11">
        <v>3221110</v>
      </c>
      <c r="E14" s="18" t="s">
        <v>48</v>
      </c>
    </row>
    <row r="15" spans="1:5" s="3" customFormat="1" ht="234" customHeight="1">
      <c r="A15" s="9">
        <v>11</v>
      </c>
      <c r="B15" s="9" t="s">
        <v>12</v>
      </c>
      <c r="C15" s="10" t="s">
        <v>3</v>
      </c>
      <c r="D15" s="11">
        <v>3211400</v>
      </c>
      <c r="E15" s="18" t="s">
        <v>85</v>
      </c>
    </row>
    <row r="16" spans="1:5" s="3" customFormat="1" ht="79.5">
      <c r="A16" s="9">
        <v>12</v>
      </c>
      <c r="B16" s="9" t="s">
        <v>13</v>
      </c>
      <c r="C16" s="10" t="s">
        <v>3</v>
      </c>
      <c r="D16" s="11">
        <v>3222132</v>
      </c>
      <c r="E16" s="18" t="s">
        <v>49</v>
      </c>
    </row>
    <row r="17" spans="1:5" s="3" customFormat="1" ht="236.15" customHeight="1">
      <c r="A17" s="9">
        <v>13</v>
      </c>
      <c r="B17" s="9" t="s">
        <v>15</v>
      </c>
      <c r="C17" s="10" t="s">
        <v>89</v>
      </c>
      <c r="D17" s="11">
        <v>15863200</v>
      </c>
      <c r="E17" s="18" t="s">
        <v>86</v>
      </c>
    </row>
    <row r="18" spans="1:5" s="3" customFormat="1" ht="123.65" customHeight="1">
      <c r="A18" s="9">
        <v>14</v>
      </c>
      <c r="B18" s="9" t="s">
        <v>17</v>
      </c>
      <c r="C18" s="10" t="s">
        <v>3</v>
      </c>
      <c r="D18" s="11">
        <v>3221115</v>
      </c>
      <c r="E18" s="18" t="s">
        <v>55</v>
      </c>
    </row>
    <row r="19" spans="1:5" s="3" customFormat="1" ht="104.15" customHeight="1">
      <c r="A19" s="9">
        <v>15</v>
      </c>
      <c r="B19" s="9" t="s">
        <v>41</v>
      </c>
      <c r="C19" s="10" t="s">
        <v>3</v>
      </c>
      <c r="D19" s="11">
        <v>3221113</v>
      </c>
      <c r="E19" s="18" t="s">
        <v>144</v>
      </c>
    </row>
    <row r="20" spans="1:5" s="3" customFormat="1" ht="170.5" customHeight="1">
      <c r="A20" s="9">
        <v>16</v>
      </c>
      <c r="B20" s="9" t="s">
        <v>64</v>
      </c>
      <c r="C20" s="10" t="s">
        <v>3</v>
      </c>
      <c r="D20" s="11">
        <v>15331139</v>
      </c>
      <c r="E20" s="18" t="s">
        <v>87</v>
      </c>
    </row>
    <row r="21" spans="1:5" s="3" customFormat="1" ht="121" customHeight="1">
      <c r="A21" s="9">
        <v>17</v>
      </c>
      <c r="B21" s="9" t="s">
        <v>65</v>
      </c>
      <c r="C21" s="10" t="s">
        <v>3</v>
      </c>
      <c r="D21" s="11">
        <v>15331139</v>
      </c>
      <c r="E21" s="18" t="s">
        <v>88</v>
      </c>
    </row>
    <row r="22" spans="1:5" s="3" customFormat="1" ht="105.5">
      <c r="A22" s="9">
        <v>18</v>
      </c>
      <c r="B22" s="10" t="s">
        <v>43</v>
      </c>
      <c r="C22" s="10" t="s">
        <v>3</v>
      </c>
      <c r="D22" s="11">
        <v>3222128</v>
      </c>
      <c r="E22" s="18" t="s">
        <v>50</v>
      </c>
    </row>
    <row r="23" spans="1:5" s="3" customFormat="1" ht="105.5">
      <c r="A23" s="9">
        <v>19</v>
      </c>
      <c r="B23" s="9" t="s">
        <v>18</v>
      </c>
      <c r="C23" s="10" t="s">
        <v>3</v>
      </c>
      <c r="D23" s="11">
        <v>3222131</v>
      </c>
      <c r="E23" s="18" t="s">
        <v>51</v>
      </c>
    </row>
    <row r="24" spans="1:5" s="3" customFormat="1" ht="118.5">
      <c r="A24" s="9">
        <v>20</v>
      </c>
      <c r="B24" s="9" t="s">
        <v>19</v>
      </c>
      <c r="C24" s="10" t="s">
        <v>89</v>
      </c>
      <c r="D24" s="11">
        <v>15841100</v>
      </c>
      <c r="E24" s="18" t="s">
        <v>138</v>
      </c>
    </row>
    <row r="25" spans="1:5" s="3" customFormat="1" ht="135" customHeight="1">
      <c r="A25" s="9">
        <v>21</v>
      </c>
      <c r="B25" s="9" t="s">
        <v>91</v>
      </c>
      <c r="C25" s="10" t="s">
        <v>90</v>
      </c>
      <c r="D25" s="11">
        <v>15331167</v>
      </c>
      <c r="E25" s="18" t="s">
        <v>52</v>
      </c>
    </row>
    <row r="26" spans="1:5" s="3" customFormat="1" ht="79.5">
      <c r="A26" s="9">
        <v>22</v>
      </c>
      <c r="B26" s="9" t="s">
        <v>92</v>
      </c>
      <c r="C26" s="10" t="s">
        <v>90</v>
      </c>
      <c r="D26" s="11">
        <v>15331167</v>
      </c>
      <c r="E26" s="18" t="s">
        <v>52</v>
      </c>
    </row>
    <row r="27" spans="1:5" s="3" customFormat="1" ht="180" customHeight="1">
      <c r="A27" s="9">
        <v>23</v>
      </c>
      <c r="B27" s="9" t="s">
        <v>96</v>
      </c>
      <c r="C27" s="10" t="s">
        <v>3</v>
      </c>
      <c r="D27" s="11">
        <v>15311100</v>
      </c>
      <c r="E27" s="18" t="s">
        <v>93</v>
      </c>
    </row>
    <row r="28" spans="1:5" s="3" customFormat="1" ht="178.5" customHeight="1">
      <c r="A28" s="9">
        <v>24</v>
      </c>
      <c r="B28" s="9" t="s">
        <v>66</v>
      </c>
      <c r="C28" s="10" t="s">
        <v>3</v>
      </c>
      <c r="D28" s="11">
        <v>15311101</v>
      </c>
      <c r="E28" s="18" t="s">
        <v>94</v>
      </c>
    </row>
    <row r="29" spans="1:5" s="3" customFormat="1" ht="169" customHeight="1">
      <c r="A29" s="9">
        <v>25</v>
      </c>
      <c r="B29" s="9" t="s">
        <v>67</v>
      </c>
      <c r="C29" s="10" t="s">
        <v>3</v>
      </c>
      <c r="D29" s="11">
        <v>15311102</v>
      </c>
      <c r="E29" s="18" t="s">
        <v>95</v>
      </c>
    </row>
    <row r="30" spans="1:5" s="3" customFormat="1" ht="187" customHeight="1">
      <c r="A30" s="9">
        <v>26</v>
      </c>
      <c r="B30" s="9" t="s">
        <v>68</v>
      </c>
      <c r="C30" s="10" t="s">
        <v>3</v>
      </c>
      <c r="D30" s="11">
        <v>15311103</v>
      </c>
      <c r="E30" s="18" t="s">
        <v>97</v>
      </c>
    </row>
    <row r="31" spans="1:5" s="3" customFormat="1" ht="294.64999999999998" customHeight="1">
      <c r="A31" s="9">
        <v>27</v>
      </c>
      <c r="B31" s="9" t="s">
        <v>98</v>
      </c>
      <c r="C31" s="10" t="s">
        <v>3</v>
      </c>
      <c r="D31" s="11">
        <v>3221450</v>
      </c>
      <c r="E31" s="18" t="s">
        <v>140</v>
      </c>
    </row>
    <row r="32" spans="1:5" s="3" customFormat="1" ht="238" customHeight="1">
      <c r="A32" s="9">
        <v>28</v>
      </c>
      <c r="B32" s="9" t="s">
        <v>99</v>
      </c>
      <c r="C32" s="10" t="s">
        <v>3</v>
      </c>
      <c r="D32" s="11">
        <v>3221450</v>
      </c>
      <c r="E32" s="18" t="s">
        <v>100</v>
      </c>
    </row>
    <row r="33" spans="1:5" s="3" customFormat="1" ht="238" customHeight="1">
      <c r="A33" s="9">
        <v>29</v>
      </c>
      <c r="B33" s="9" t="s">
        <v>101</v>
      </c>
      <c r="C33" s="10" t="s">
        <v>3</v>
      </c>
      <c r="D33" s="11">
        <v>3221450</v>
      </c>
      <c r="E33" s="18" t="s">
        <v>141</v>
      </c>
    </row>
    <row r="34" spans="1:5" s="3" customFormat="1" ht="274" customHeight="1">
      <c r="A34" s="9">
        <v>30</v>
      </c>
      <c r="B34" s="9" t="s">
        <v>23</v>
      </c>
      <c r="C34" s="10" t="s">
        <v>3</v>
      </c>
      <c r="D34" s="11">
        <v>15616000</v>
      </c>
      <c r="E34" s="18" t="s">
        <v>102</v>
      </c>
    </row>
    <row r="35" spans="1:5" s="3" customFormat="1" ht="217.5" customHeight="1">
      <c r="A35" s="9">
        <v>31</v>
      </c>
      <c r="B35" s="9" t="s">
        <v>24</v>
      </c>
      <c r="C35" s="10" t="s">
        <v>3</v>
      </c>
      <c r="D35" s="11">
        <v>15619000</v>
      </c>
      <c r="E35" s="18" t="s">
        <v>103</v>
      </c>
    </row>
    <row r="36" spans="1:5" s="3" customFormat="1" ht="217.5" customHeight="1">
      <c r="A36" s="9">
        <v>32</v>
      </c>
      <c r="B36" s="9" t="s">
        <v>25</v>
      </c>
      <c r="C36" s="10" t="s">
        <v>3</v>
      </c>
      <c r="D36" s="11">
        <v>15851100</v>
      </c>
      <c r="E36" s="18" t="s">
        <v>146</v>
      </c>
    </row>
    <row r="37" spans="1:5" s="3" customFormat="1" ht="227.15" customHeight="1">
      <c r="A37" s="9">
        <v>33</v>
      </c>
      <c r="B37" s="9" t="s">
        <v>26</v>
      </c>
      <c r="C37" s="10" t="s">
        <v>89</v>
      </c>
      <c r="D37" s="13">
        <v>15551600</v>
      </c>
      <c r="E37" s="18" t="s">
        <v>130</v>
      </c>
    </row>
    <row r="38" spans="1:5" s="3" customFormat="1" ht="191.15" customHeight="1">
      <c r="A38" s="9">
        <v>34</v>
      </c>
      <c r="B38" s="9" t="s">
        <v>133</v>
      </c>
      <c r="C38" s="10" t="s">
        <v>3</v>
      </c>
      <c r="D38" s="13">
        <v>15332240</v>
      </c>
      <c r="E38" s="19" t="s">
        <v>136</v>
      </c>
    </row>
    <row r="39" spans="1:5" s="3" customFormat="1" ht="79.5">
      <c r="A39" s="9">
        <v>35</v>
      </c>
      <c r="B39" s="9" t="s">
        <v>121</v>
      </c>
      <c r="C39" s="10" t="s">
        <v>3</v>
      </c>
      <c r="D39" s="11">
        <v>3222121</v>
      </c>
      <c r="E39" s="18" t="s">
        <v>54</v>
      </c>
    </row>
    <row r="40" spans="1:5" s="3" customFormat="1" ht="217.5" customHeight="1">
      <c r="A40" s="9">
        <v>36</v>
      </c>
      <c r="B40" s="9" t="s">
        <v>27</v>
      </c>
      <c r="C40" s="10" t="s">
        <v>3</v>
      </c>
      <c r="D40" s="11">
        <v>15831000</v>
      </c>
      <c r="E40" s="18" t="s">
        <v>106</v>
      </c>
    </row>
    <row r="41" spans="1:5" s="3" customFormat="1" ht="118.5">
      <c r="A41" s="9">
        <v>37</v>
      </c>
      <c r="B41" s="9" t="s">
        <v>107</v>
      </c>
      <c r="C41" s="10" t="s">
        <v>3</v>
      </c>
      <c r="D41" s="11">
        <v>15842110</v>
      </c>
      <c r="E41" s="18" t="s">
        <v>108</v>
      </c>
    </row>
    <row r="42" spans="1:5" s="3" customFormat="1" ht="185.5" customHeight="1">
      <c r="A42" s="9">
        <v>38</v>
      </c>
      <c r="B42" s="9" t="s">
        <v>28</v>
      </c>
      <c r="C42" s="10" t="s">
        <v>3</v>
      </c>
      <c r="D42" s="11">
        <v>3221117</v>
      </c>
      <c r="E42" s="18" t="s">
        <v>109</v>
      </c>
    </row>
    <row r="43" spans="1:5" s="3" customFormat="1" ht="227.15" customHeight="1">
      <c r="A43" s="9">
        <v>39</v>
      </c>
      <c r="B43" s="9" t="s">
        <v>29</v>
      </c>
      <c r="C43" s="10" t="s">
        <v>3</v>
      </c>
      <c r="D43" s="11">
        <v>15331153</v>
      </c>
      <c r="E43" s="18" t="s">
        <v>110</v>
      </c>
    </row>
    <row r="44" spans="1:5" s="3" customFormat="1" ht="131.5">
      <c r="A44" s="9">
        <v>40</v>
      </c>
      <c r="B44" s="9" t="s">
        <v>30</v>
      </c>
      <c r="C44" s="10" t="s">
        <v>3</v>
      </c>
      <c r="D44" s="11">
        <v>15332412</v>
      </c>
      <c r="E44" s="18" t="s">
        <v>111</v>
      </c>
    </row>
    <row r="45" spans="1:5" s="3" customFormat="1" ht="131.15" customHeight="1">
      <c r="A45" s="9">
        <v>41</v>
      </c>
      <c r="B45" s="9" t="s">
        <v>31</v>
      </c>
      <c r="C45" s="10" t="s">
        <v>3</v>
      </c>
      <c r="D45" s="11">
        <v>15332290</v>
      </c>
      <c r="E45" s="18" t="s">
        <v>145</v>
      </c>
    </row>
    <row r="46" spans="1:5" s="3" customFormat="1" ht="92.5">
      <c r="A46" s="9">
        <v>42</v>
      </c>
      <c r="B46" s="9" t="s">
        <v>32</v>
      </c>
      <c r="C46" s="10" t="s">
        <v>3</v>
      </c>
      <c r="D46" s="11">
        <v>3221111</v>
      </c>
      <c r="E46" s="18" t="s">
        <v>53</v>
      </c>
    </row>
    <row r="47" spans="1:5" s="3" customFormat="1" ht="242.5" customHeight="1">
      <c r="A47" s="9">
        <v>43</v>
      </c>
      <c r="B47" s="9" t="s">
        <v>33</v>
      </c>
      <c r="C47" s="10" t="s">
        <v>3</v>
      </c>
      <c r="D47" s="11">
        <v>15623200</v>
      </c>
      <c r="E47" s="18" t="s">
        <v>112</v>
      </c>
    </row>
    <row r="48" spans="1:5" s="3" customFormat="1" ht="131.5">
      <c r="A48" s="9">
        <v>44</v>
      </c>
      <c r="B48" s="9" t="s">
        <v>34</v>
      </c>
      <c r="C48" s="10" t="s">
        <v>3</v>
      </c>
      <c r="D48" s="11">
        <v>15872600</v>
      </c>
      <c r="E48" s="18" t="s">
        <v>113</v>
      </c>
    </row>
    <row r="49" spans="1:5" s="3" customFormat="1" ht="239.5" customHeight="1">
      <c r="A49" s="9">
        <v>45</v>
      </c>
      <c r="B49" s="9" t="s">
        <v>35</v>
      </c>
      <c r="C49" s="10" t="s">
        <v>3</v>
      </c>
      <c r="D49" s="11">
        <v>15821500</v>
      </c>
      <c r="E49" s="18" t="s">
        <v>114</v>
      </c>
    </row>
    <row r="50" spans="1:5" s="3" customFormat="1" ht="53.5">
      <c r="A50" s="9">
        <v>46</v>
      </c>
      <c r="B50" s="9" t="s">
        <v>115</v>
      </c>
      <c r="C50" s="10" t="s">
        <v>3</v>
      </c>
      <c r="D50" s="11">
        <v>3221124</v>
      </c>
      <c r="E50" s="18" t="s">
        <v>116</v>
      </c>
    </row>
    <row r="51" spans="1:5" s="3" customFormat="1" ht="53.5">
      <c r="A51" s="9">
        <v>47</v>
      </c>
      <c r="B51" s="9" t="s">
        <v>117</v>
      </c>
      <c r="C51" s="10" t="s">
        <v>3</v>
      </c>
      <c r="D51" s="11">
        <v>3221124</v>
      </c>
      <c r="E51" s="18" t="s">
        <v>118</v>
      </c>
    </row>
    <row r="52" spans="1:5" s="3" customFormat="1" ht="138" customHeight="1">
      <c r="A52" s="9">
        <v>48</v>
      </c>
      <c r="B52" s="9" t="s">
        <v>104</v>
      </c>
      <c r="C52" s="10" t="s">
        <v>3</v>
      </c>
      <c r="D52" s="11">
        <v>15851100</v>
      </c>
      <c r="E52" s="18" t="s">
        <v>105</v>
      </c>
    </row>
    <row r="53" spans="1:5" s="3" customFormat="1" ht="131.5">
      <c r="A53" s="9">
        <v>49</v>
      </c>
      <c r="B53" s="9" t="s">
        <v>37</v>
      </c>
      <c r="C53" s="10" t="s">
        <v>3</v>
      </c>
      <c r="D53" s="11">
        <v>15333100</v>
      </c>
      <c r="E53" s="18" t="s">
        <v>119</v>
      </c>
    </row>
    <row r="54" spans="1:5" s="4" customFormat="1" ht="245.5" customHeight="1">
      <c r="A54" s="9">
        <v>50</v>
      </c>
      <c r="B54" s="9" t="s">
        <v>38</v>
      </c>
      <c r="C54" s="10" t="s">
        <v>3</v>
      </c>
      <c r="D54" s="11">
        <v>15617000</v>
      </c>
      <c r="E54" s="20" t="s">
        <v>120</v>
      </c>
    </row>
    <row r="55" spans="1:5" s="3" customFormat="1" ht="244.5" customHeight="1">
      <c r="A55" s="9">
        <v>51</v>
      </c>
      <c r="B55" s="9" t="s">
        <v>14</v>
      </c>
      <c r="C55" s="10" t="s">
        <v>3</v>
      </c>
      <c r="D55" s="11">
        <v>15821500</v>
      </c>
      <c r="E55" s="18" t="s">
        <v>122</v>
      </c>
    </row>
    <row r="56" spans="1:5" s="3" customFormat="1" ht="136" customHeight="1">
      <c r="A56" s="9">
        <v>52</v>
      </c>
      <c r="B56" s="9" t="s">
        <v>16</v>
      </c>
      <c r="C56" s="10" t="s">
        <v>89</v>
      </c>
      <c r="D56" s="11">
        <v>15512000</v>
      </c>
      <c r="E56" s="18" t="s">
        <v>147</v>
      </c>
    </row>
    <row r="57" spans="1:5" s="3" customFormat="1" ht="238" customHeight="1">
      <c r="A57" s="9">
        <v>53</v>
      </c>
      <c r="B57" s="9" t="s">
        <v>20</v>
      </c>
      <c r="C57" s="10" t="s">
        <v>3</v>
      </c>
      <c r="D57" s="13">
        <v>15531100</v>
      </c>
      <c r="E57" s="18" t="s">
        <v>123</v>
      </c>
    </row>
    <row r="58" spans="1:5" s="3" customFormat="1" ht="213" customHeight="1">
      <c r="A58" s="9">
        <v>54</v>
      </c>
      <c r="B58" s="9" t="s">
        <v>124</v>
      </c>
      <c r="C58" s="10" t="s">
        <v>6</v>
      </c>
      <c r="D58" s="13">
        <v>15511100</v>
      </c>
      <c r="E58" s="18" t="s">
        <v>59</v>
      </c>
    </row>
    <row r="59" spans="1:5" s="3" customFormat="1" ht="342.65" customHeight="1">
      <c r="A59" s="9">
        <v>55</v>
      </c>
      <c r="B59" s="9" t="s">
        <v>21</v>
      </c>
      <c r="C59" s="10" t="s">
        <v>3</v>
      </c>
      <c r="D59" s="13">
        <v>15811100</v>
      </c>
      <c r="E59" s="18" t="s">
        <v>125</v>
      </c>
    </row>
    <row r="60" spans="1:5" s="3" customFormat="1" ht="323.5" customHeight="1">
      <c r="A60" s="9">
        <v>56</v>
      </c>
      <c r="B60" s="9" t="s">
        <v>44</v>
      </c>
      <c r="C60" s="10" t="s">
        <v>3</v>
      </c>
      <c r="D60" s="13">
        <v>15112150</v>
      </c>
      <c r="E60" s="18" t="s">
        <v>128</v>
      </c>
    </row>
    <row r="61" spans="1:5" s="3" customFormat="1" ht="323.5" customHeight="1">
      <c r="A61" s="9">
        <v>57</v>
      </c>
      <c r="B61" s="9" t="s">
        <v>126</v>
      </c>
      <c r="C61" s="10" t="s">
        <v>3</v>
      </c>
      <c r="D61" s="13">
        <v>15112150</v>
      </c>
      <c r="E61" s="18" t="s">
        <v>127</v>
      </c>
    </row>
    <row r="62" spans="1:5" s="3" customFormat="1" ht="118.5">
      <c r="A62" s="9">
        <v>58</v>
      </c>
      <c r="B62" s="9" t="s">
        <v>22</v>
      </c>
      <c r="C62" s="10" t="s">
        <v>11</v>
      </c>
      <c r="D62" s="13">
        <v>3142510</v>
      </c>
      <c r="E62" s="18" t="s">
        <v>129</v>
      </c>
    </row>
    <row r="63" spans="1:5" s="3" customFormat="1" ht="109">
      <c r="A63" s="9">
        <v>59</v>
      </c>
      <c r="B63" s="9" t="s">
        <v>134</v>
      </c>
      <c r="C63" s="10" t="s">
        <v>3</v>
      </c>
      <c r="D63" s="13">
        <v>15412100</v>
      </c>
      <c r="E63" s="19" t="s">
        <v>135</v>
      </c>
    </row>
    <row r="64" spans="1:5" s="3" customFormat="1" ht="261.64999999999998" customHeight="1">
      <c r="A64" s="9">
        <v>60</v>
      </c>
      <c r="B64" s="9" t="s">
        <v>42</v>
      </c>
      <c r="C64" s="10" t="s">
        <v>3</v>
      </c>
      <c r="D64" s="13">
        <v>15541100</v>
      </c>
      <c r="E64" s="18" t="s">
        <v>131</v>
      </c>
    </row>
    <row r="65" spans="1:5" s="3" customFormat="1" ht="288.64999999999998" customHeight="1">
      <c r="A65" s="9">
        <v>61</v>
      </c>
      <c r="B65" s="9" t="s">
        <v>36</v>
      </c>
      <c r="C65" s="9" t="s">
        <v>3</v>
      </c>
      <c r="D65" s="13">
        <v>15111120</v>
      </c>
      <c r="E65" s="20" t="s">
        <v>132</v>
      </c>
    </row>
    <row r="66" spans="1:5" s="3" customFormat="1" ht="33" customHeight="1">
      <c r="A66" s="9">
        <v>62</v>
      </c>
      <c r="B66" s="28" t="s">
        <v>142</v>
      </c>
      <c r="C66" s="28" t="s">
        <v>3</v>
      </c>
      <c r="D66" s="29">
        <v>15898000</v>
      </c>
      <c r="E66" s="30" t="s">
        <v>143</v>
      </c>
    </row>
    <row r="67" spans="1:5" ht="57.75" customHeight="1">
      <c r="A67" s="31" t="s">
        <v>148</v>
      </c>
      <c r="B67" s="32"/>
      <c r="C67" s="32"/>
      <c r="D67" s="32"/>
      <c r="E67" s="33"/>
    </row>
    <row r="68" spans="1:5" ht="57.75" customHeight="1">
      <c r="A68" s="31" t="s">
        <v>56</v>
      </c>
      <c r="B68" s="32"/>
      <c r="C68" s="32"/>
      <c r="D68" s="32"/>
      <c r="E68" s="33"/>
    </row>
    <row r="69" spans="1:5" ht="57.75" customHeight="1">
      <c r="A69" s="31" t="s">
        <v>57</v>
      </c>
      <c r="B69" s="32"/>
      <c r="C69" s="32"/>
      <c r="D69" s="32"/>
      <c r="E69" s="33"/>
    </row>
    <row r="70" spans="1:5" ht="70.5" customHeight="1">
      <c r="A70" s="31" t="s">
        <v>58</v>
      </c>
      <c r="B70" s="32"/>
      <c r="C70" s="32"/>
      <c r="D70" s="32"/>
      <c r="E70" s="33"/>
    </row>
  </sheetData>
  <mergeCells count="4">
    <mergeCell ref="A67:E67"/>
    <mergeCell ref="A68:E68"/>
    <mergeCell ref="A69:E69"/>
    <mergeCell ref="A70:E70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workbookViewId="0">
      <selection activeCell="N9" sqref="N9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26" customWidth="1"/>
  </cols>
  <sheetData>
    <row r="1" spans="1:9" ht="14.5">
      <c r="A1" s="5"/>
      <c r="B1" s="34" t="s">
        <v>70</v>
      </c>
      <c r="C1" s="34"/>
      <c r="D1" s="34"/>
      <c r="E1" s="34"/>
      <c r="F1" s="34"/>
      <c r="G1" s="34"/>
      <c r="H1" s="34"/>
      <c r="I1" s="34"/>
    </row>
    <row r="2" spans="1:9" ht="22">
      <c r="A2" s="6" t="s">
        <v>39</v>
      </c>
      <c r="B2" s="6" t="s">
        <v>0</v>
      </c>
      <c r="C2" s="6" t="s">
        <v>40</v>
      </c>
      <c r="D2" s="6" t="s">
        <v>71</v>
      </c>
      <c r="E2" s="8" t="s">
        <v>72</v>
      </c>
      <c r="F2" s="8" t="s">
        <v>73</v>
      </c>
      <c r="G2" s="8" t="s">
        <v>74</v>
      </c>
      <c r="H2" s="8" t="s">
        <v>75</v>
      </c>
      <c r="I2" s="8" t="s">
        <v>76</v>
      </c>
    </row>
    <row r="3" spans="1:9">
      <c r="A3" s="16">
        <v>1</v>
      </c>
      <c r="B3" s="16" t="s">
        <v>2</v>
      </c>
      <c r="C3" s="16" t="s">
        <v>3</v>
      </c>
      <c r="D3" s="23"/>
      <c r="E3" s="7">
        <v>20</v>
      </c>
      <c r="F3" s="7">
        <v>20</v>
      </c>
      <c r="G3" s="7">
        <v>20</v>
      </c>
      <c r="H3" s="7">
        <v>20</v>
      </c>
      <c r="I3" s="27">
        <f>H3+G3+F3+E3</f>
        <v>80</v>
      </c>
    </row>
    <row r="4" spans="1:9">
      <c r="A4" s="16">
        <v>2</v>
      </c>
      <c r="B4" s="16" t="s">
        <v>4</v>
      </c>
      <c r="C4" s="16" t="s">
        <v>3</v>
      </c>
      <c r="D4" s="23"/>
      <c r="E4" s="7">
        <v>25</v>
      </c>
      <c r="F4" s="7">
        <v>25</v>
      </c>
      <c r="G4" s="7">
        <v>25</v>
      </c>
      <c r="H4" s="7">
        <v>25</v>
      </c>
      <c r="I4" s="27">
        <f t="shared" ref="I4:I64" si="0">H4+G4+F4+E4</f>
        <v>100</v>
      </c>
    </row>
    <row r="5" spans="1:9">
      <c r="A5" s="16">
        <v>3</v>
      </c>
      <c r="B5" s="16" t="s">
        <v>5</v>
      </c>
      <c r="C5" s="16" t="s">
        <v>3</v>
      </c>
      <c r="D5" s="23"/>
      <c r="E5" s="7"/>
      <c r="F5" s="7">
        <v>10</v>
      </c>
      <c r="G5" s="7">
        <v>10</v>
      </c>
      <c r="H5" s="7"/>
      <c r="I5" s="27">
        <f t="shared" si="0"/>
        <v>20</v>
      </c>
    </row>
    <row r="6" spans="1:9">
      <c r="A6" s="16">
        <v>4</v>
      </c>
      <c r="B6" s="16" t="s">
        <v>69</v>
      </c>
      <c r="C6" s="16" t="s">
        <v>11</v>
      </c>
      <c r="D6" s="23"/>
      <c r="E6" s="7">
        <v>315</v>
      </c>
      <c r="F6" s="7">
        <v>310</v>
      </c>
      <c r="G6" s="7">
        <v>315</v>
      </c>
      <c r="H6" s="7">
        <v>310</v>
      </c>
      <c r="I6" s="27">
        <f t="shared" si="0"/>
        <v>1250</v>
      </c>
    </row>
    <row r="7" spans="1:9" ht="26">
      <c r="A7" s="16">
        <v>5</v>
      </c>
      <c r="B7" s="16" t="s">
        <v>7</v>
      </c>
      <c r="C7" s="16" t="s">
        <v>6</v>
      </c>
      <c r="D7" s="23"/>
      <c r="E7" s="7">
        <v>40</v>
      </c>
      <c r="F7" s="7">
        <v>35</v>
      </c>
      <c r="G7" s="7">
        <v>40</v>
      </c>
      <c r="H7" s="7">
        <v>35</v>
      </c>
      <c r="I7" s="27">
        <f t="shared" si="0"/>
        <v>150</v>
      </c>
    </row>
    <row r="8" spans="1:9">
      <c r="A8" s="16">
        <v>6</v>
      </c>
      <c r="B8" s="16" t="s">
        <v>8</v>
      </c>
      <c r="C8" s="16" t="s">
        <v>3</v>
      </c>
      <c r="D8" s="23"/>
      <c r="E8" s="7">
        <v>70</v>
      </c>
      <c r="F8" s="7">
        <v>70</v>
      </c>
      <c r="G8" s="7">
        <v>70</v>
      </c>
      <c r="H8" s="7">
        <v>70</v>
      </c>
      <c r="I8" s="27">
        <f t="shared" si="0"/>
        <v>280</v>
      </c>
    </row>
    <row r="9" spans="1:9" ht="65">
      <c r="A9" s="16">
        <v>7</v>
      </c>
      <c r="B9" s="16" t="s">
        <v>9</v>
      </c>
      <c r="C9" s="16" t="s">
        <v>3</v>
      </c>
      <c r="D9" s="23"/>
      <c r="E9" s="7"/>
      <c r="F9" s="7"/>
      <c r="G9" s="7">
        <v>40</v>
      </c>
      <c r="H9" s="7">
        <v>60</v>
      </c>
      <c r="I9" s="27">
        <f t="shared" si="0"/>
        <v>100</v>
      </c>
    </row>
    <row r="10" spans="1:9" ht="65">
      <c r="A10" s="16">
        <v>8</v>
      </c>
      <c r="B10" s="16" t="s">
        <v>10</v>
      </c>
      <c r="C10" s="16" t="s">
        <v>3</v>
      </c>
      <c r="D10" s="23"/>
      <c r="E10" s="7"/>
      <c r="F10" s="7">
        <v>40</v>
      </c>
      <c r="G10" s="7"/>
      <c r="H10" s="7"/>
      <c r="I10" s="27">
        <f t="shared" si="0"/>
        <v>40</v>
      </c>
    </row>
    <row r="11" spans="1:9" ht="39">
      <c r="A11" s="16">
        <v>9</v>
      </c>
      <c r="B11" s="16" t="s">
        <v>83</v>
      </c>
      <c r="C11" s="16" t="s">
        <v>3</v>
      </c>
      <c r="D11" s="23"/>
      <c r="E11" s="7"/>
      <c r="F11" s="7"/>
      <c r="G11" s="7"/>
      <c r="H11" s="7">
        <v>60</v>
      </c>
      <c r="I11" s="27">
        <f t="shared" si="0"/>
        <v>60</v>
      </c>
    </row>
    <row r="12" spans="1:9" ht="39">
      <c r="A12" s="16">
        <v>10</v>
      </c>
      <c r="B12" s="16" t="s">
        <v>84</v>
      </c>
      <c r="C12" s="16" t="s">
        <v>3</v>
      </c>
      <c r="D12" s="23"/>
      <c r="E12" s="7">
        <v>40</v>
      </c>
      <c r="F12" s="7">
        <v>40</v>
      </c>
      <c r="G12" s="7"/>
      <c r="H12" s="7"/>
      <c r="I12" s="27">
        <f t="shared" si="0"/>
        <v>80</v>
      </c>
    </row>
    <row r="13" spans="1:9" ht="26">
      <c r="A13" s="16">
        <v>11</v>
      </c>
      <c r="B13" s="16" t="s">
        <v>12</v>
      </c>
      <c r="C13" s="16" t="s">
        <v>3</v>
      </c>
      <c r="D13" s="23"/>
      <c r="E13" s="7">
        <v>10</v>
      </c>
      <c r="F13" s="7">
        <v>10</v>
      </c>
      <c r="G13" s="7">
        <v>10</v>
      </c>
      <c r="H13" s="7">
        <v>10</v>
      </c>
      <c r="I13" s="27">
        <f t="shared" si="0"/>
        <v>40</v>
      </c>
    </row>
    <row r="14" spans="1:9">
      <c r="A14" s="16">
        <v>12</v>
      </c>
      <c r="B14" s="16" t="s">
        <v>13</v>
      </c>
      <c r="C14" s="16" t="s">
        <v>3</v>
      </c>
      <c r="D14" s="23"/>
      <c r="E14" s="7"/>
      <c r="F14" s="7"/>
      <c r="G14" s="7">
        <v>20</v>
      </c>
      <c r="H14" s="7"/>
      <c r="I14" s="27">
        <f t="shared" si="0"/>
        <v>20</v>
      </c>
    </row>
    <row r="15" spans="1:9">
      <c r="A15" s="16">
        <v>13</v>
      </c>
      <c r="B15" s="16" t="s">
        <v>15</v>
      </c>
      <c r="C15" s="16" t="s">
        <v>89</v>
      </c>
      <c r="D15" s="23"/>
      <c r="E15" s="7">
        <v>10</v>
      </c>
      <c r="F15" s="7">
        <v>10</v>
      </c>
      <c r="G15" s="7">
        <v>10</v>
      </c>
      <c r="H15" s="7">
        <v>10</v>
      </c>
      <c r="I15" s="27">
        <f t="shared" si="0"/>
        <v>40</v>
      </c>
    </row>
    <row r="16" spans="1:9">
      <c r="A16" s="16">
        <v>14</v>
      </c>
      <c r="B16" s="16" t="s">
        <v>17</v>
      </c>
      <c r="C16" s="16" t="s">
        <v>3</v>
      </c>
      <c r="D16" s="23"/>
      <c r="E16" s="7">
        <v>10</v>
      </c>
      <c r="F16" s="7">
        <v>10</v>
      </c>
      <c r="G16" s="7">
        <v>10</v>
      </c>
      <c r="H16" s="7">
        <v>10</v>
      </c>
      <c r="I16" s="27">
        <f t="shared" si="0"/>
        <v>40</v>
      </c>
    </row>
    <row r="17" spans="1:9" ht="39">
      <c r="A17" s="16">
        <v>15</v>
      </c>
      <c r="B17" s="16" t="s">
        <v>41</v>
      </c>
      <c r="C17" s="16" t="s">
        <v>3</v>
      </c>
      <c r="D17" s="23"/>
      <c r="E17" s="7">
        <v>5</v>
      </c>
      <c r="F17" s="7">
        <v>5</v>
      </c>
      <c r="G17" s="7">
        <v>5</v>
      </c>
      <c r="H17" s="7">
        <v>5</v>
      </c>
      <c r="I17" s="27">
        <f t="shared" si="0"/>
        <v>20</v>
      </c>
    </row>
    <row r="18" spans="1:9" ht="39">
      <c r="A18" s="16">
        <v>16</v>
      </c>
      <c r="B18" s="16" t="s">
        <v>64</v>
      </c>
      <c r="C18" s="16" t="s">
        <v>3</v>
      </c>
      <c r="D18" s="23"/>
      <c r="E18" s="7"/>
      <c r="F18" s="7">
        <v>15</v>
      </c>
      <c r="G18" s="7"/>
      <c r="H18" s="7"/>
      <c r="I18" s="27">
        <f t="shared" si="0"/>
        <v>15</v>
      </c>
    </row>
    <row r="19" spans="1:9" ht="39">
      <c r="A19" s="16">
        <v>17</v>
      </c>
      <c r="B19" s="16" t="s">
        <v>65</v>
      </c>
      <c r="C19" s="16" t="s">
        <v>3</v>
      </c>
      <c r="D19" s="23"/>
      <c r="E19" s="7"/>
      <c r="F19" s="7"/>
      <c r="G19" s="7">
        <v>40</v>
      </c>
      <c r="H19" s="7"/>
      <c r="I19" s="27">
        <f t="shared" si="0"/>
        <v>40</v>
      </c>
    </row>
    <row r="20" spans="1:9">
      <c r="A20" s="16">
        <v>18</v>
      </c>
      <c r="B20" s="16" t="s">
        <v>43</v>
      </c>
      <c r="C20" s="16" t="s">
        <v>3</v>
      </c>
      <c r="D20" s="23"/>
      <c r="E20" s="7">
        <v>20</v>
      </c>
      <c r="F20" s="7">
        <v>20</v>
      </c>
      <c r="G20" s="7">
        <v>20</v>
      </c>
      <c r="H20" s="7">
        <v>20</v>
      </c>
      <c r="I20" s="27">
        <f t="shared" si="0"/>
        <v>80</v>
      </c>
    </row>
    <row r="21" spans="1:9">
      <c r="A21" s="16">
        <v>19</v>
      </c>
      <c r="B21" s="16" t="s">
        <v>18</v>
      </c>
      <c r="C21" s="16" t="s">
        <v>3</v>
      </c>
      <c r="D21" s="23"/>
      <c r="E21" s="7"/>
      <c r="F21" s="7">
        <v>15</v>
      </c>
      <c r="G21" s="7">
        <v>15</v>
      </c>
      <c r="H21" s="7"/>
      <c r="I21" s="27">
        <f t="shared" si="0"/>
        <v>30</v>
      </c>
    </row>
    <row r="22" spans="1:9">
      <c r="A22" s="16">
        <v>20</v>
      </c>
      <c r="B22" s="16" t="s">
        <v>19</v>
      </c>
      <c r="C22" s="16" t="s">
        <v>89</v>
      </c>
      <c r="D22" s="23"/>
      <c r="E22" s="7">
        <v>20</v>
      </c>
      <c r="F22" s="7">
        <v>15</v>
      </c>
      <c r="G22" s="7">
        <v>20</v>
      </c>
      <c r="H22" s="7">
        <v>15</v>
      </c>
      <c r="I22" s="27">
        <f t="shared" si="0"/>
        <v>70</v>
      </c>
    </row>
    <row r="23" spans="1:9" ht="39">
      <c r="A23" s="16">
        <v>21</v>
      </c>
      <c r="B23" s="16" t="s">
        <v>91</v>
      </c>
      <c r="C23" s="16" t="s">
        <v>90</v>
      </c>
      <c r="D23" s="23"/>
      <c r="E23" s="7">
        <v>25</v>
      </c>
      <c r="F23" s="7"/>
      <c r="G23" s="7"/>
      <c r="H23" s="7">
        <v>25</v>
      </c>
      <c r="I23" s="27">
        <f t="shared" si="0"/>
        <v>50</v>
      </c>
    </row>
    <row r="24" spans="1:9" ht="39">
      <c r="A24" s="16">
        <v>22</v>
      </c>
      <c r="B24" s="16" t="s">
        <v>92</v>
      </c>
      <c r="C24" s="16" t="s">
        <v>90</v>
      </c>
      <c r="D24" s="23"/>
      <c r="E24" s="7"/>
      <c r="F24" s="7">
        <v>25</v>
      </c>
      <c r="G24" s="7">
        <v>25</v>
      </c>
      <c r="H24" s="7"/>
      <c r="I24" s="27">
        <f t="shared" si="0"/>
        <v>50</v>
      </c>
    </row>
    <row r="25" spans="1:9" ht="52">
      <c r="A25" s="16">
        <v>23</v>
      </c>
      <c r="B25" s="24" t="s">
        <v>96</v>
      </c>
      <c r="C25" s="24" t="s">
        <v>3</v>
      </c>
      <c r="D25" s="14"/>
      <c r="E25" s="25"/>
      <c r="F25" s="25">
        <v>200</v>
      </c>
      <c r="G25" s="25"/>
      <c r="H25" s="25"/>
      <c r="I25" s="27">
        <f t="shared" si="0"/>
        <v>200</v>
      </c>
    </row>
    <row r="26" spans="1:9" ht="39">
      <c r="A26" s="16">
        <v>24</v>
      </c>
      <c r="B26" s="24" t="s">
        <v>66</v>
      </c>
      <c r="C26" s="24" t="s">
        <v>3</v>
      </c>
      <c r="D26" s="14"/>
      <c r="E26" s="25"/>
      <c r="F26" s="25">
        <v>50</v>
      </c>
      <c r="G26" s="25"/>
      <c r="H26" s="25"/>
      <c r="I26" s="27">
        <f t="shared" si="0"/>
        <v>50</v>
      </c>
    </row>
    <row r="27" spans="1:9" ht="39">
      <c r="A27" s="16">
        <v>25</v>
      </c>
      <c r="B27" s="24" t="s">
        <v>67</v>
      </c>
      <c r="C27" s="24" t="s">
        <v>3</v>
      </c>
      <c r="D27" s="14"/>
      <c r="E27" s="25"/>
      <c r="F27" s="25">
        <v>200</v>
      </c>
      <c r="G27" s="25">
        <v>400</v>
      </c>
      <c r="H27" s="25"/>
      <c r="I27" s="27">
        <f t="shared" si="0"/>
        <v>600</v>
      </c>
    </row>
    <row r="28" spans="1:9" ht="39">
      <c r="A28" s="16">
        <v>26</v>
      </c>
      <c r="B28" s="24" t="s">
        <v>68</v>
      </c>
      <c r="C28" s="24" t="s">
        <v>3</v>
      </c>
      <c r="D28" s="14"/>
      <c r="E28" s="25"/>
      <c r="F28" s="25"/>
      <c r="G28" s="25"/>
      <c r="H28" s="25">
        <v>1000</v>
      </c>
      <c r="I28" s="27">
        <f t="shared" si="0"/>
        <v>1000</v>
      </c>
    </row>
    <row r="29" spans="1:9" ht="26">
      <c r="A29" s="16">
        <v>27</v>
      </c>
      <c r="B29" s="16" t="s">
        <v>98</v>
      </c>
      <c r="C29" s="16" t="s">
        <v>3</v>
      </c>
      <c r="D29" s="23"/>
      <c r="E29" s="7"/>
      <c r="F29" s="7"/>
      <c r="G29" s="7">
        <v>50</v>
      </c>
      <c r="H29" s="7"/>
      <c r="I29" s="27">
        <f t="shared" si="0"/>
        <v>50</v>
      </c>
    </row>
    <row r="30" spans="1:9" ht="39">
      <c r="A30" s="16">
        <v>28</v>
      </c>
      <c r="B30" s="16" t="s">
        <v>99</v>
      </c>
      <c r="C30" s="16" t="s">
        <v>3</v>
      </c>
      <c r="D30" s="23"/>
      <c r="E30" s="7">
        <v>100</v>
      </c>
      <c r="F30" s="7"/>
      <c r="G30" s="7"/>
      <c r="H30" s="7">
        <v>300</v>
      </c>
      <c r="I30" s="27">
        <f t="shared" si="0"/>
        <v>400</v>
      </c>
    </row>
    <row r="31" spans="1:9" ht="26">
      <c r="A31" s="16">
        <v>29</v>
      </c>
      <c r="B31" s="24" t="s">
        <v>101</v>
      </c>
      <c r="C31" s="24" t="s">
        <v>3</v>
      </c>
      <c r="D31" s="14"/>
      <c r="E31" s="25"/>
      <c r="F31" s="25">
        <v>100</v>
      </c>
      <c r="G31" s="25">
        <v>100</v>
      </c>
      <c r="H31" s="25"/>
      <c r="I31" s="27">
        <f t="shared" si="0"/>
        <v>200</v>
      </c>
    </row>
    <row r="32" spans="1:9" ht="26">
      <c r="A32" s="16">
        <v>30</v>
      </c>
      <c r="B32" s="16" t="s">
        <v>23</v>
      </c>
      <c r="C32" s="16" t="s">
        <v>3</v>
      </c>
      <c r="D32" s="23"/>
      <c r="E32" s="7">
        <v>45</v>
      </c>
      <c r="F32" s="7">
        <v>45</v>
      </c>
      <c r="G32" s="7">
        <v>40</v>
      </c>
      <c r="H32" s="7">
        <v>40</v>
      </c>
      <c r="I32" s="27">
        <f t="shared" si="0"/>
        <v>170</v>
      </c>
    </row>
    <row r="33" spans="1:9" ht="26">
      <c r="A33" s="16">
        <v>31</v>
      </c>
      <c r="B33" s="16" t="s">
        <v>24</v>
      </c>
      <c r="C33" s="16" t="s">
        <v>3</v>
      </c>
      <c r="D33" s="23"/>
      <c r="E33" s="7">
        <v>10</v>
      </c>
      <c r="F33" s="7">
        <v>20</v>
      </c>
      <c r="G33" s="7">
        <v>20</v>
      </c>
      <c r="H33" s="7">
        <v>30</v>
      </c>
      <c r="I33" s="27">
        <f t="shared" si="0"/>
        <v>80</v>
      </c>
    </row>
    <row r="34" spans="1:9" ht="26">
      <c r="A34" s="16">
        <v>32</v>
      </c>
      <c r="B34" s="16" t="s">
        <v>25</v>
      </c>
      <c r="C34" s="16" t="s">
        <v>3</v>
      </c>
      <c r="D34" s="23"/>
      <c r="E34" s="7">
        <v>60</v>
      </c>
      <c r="F34" s="7">
        <v>60</v>
      </c>
      <c r="G34" s="7">
        <v>60</v>
      </c>
      <c r="H34" s="7">
        <v>60</v>
      </c>
      <c r="I34" s="27">
        <f t="shared" si="0"/>
        <v>240</v>
      </c>
    </row>
    <row r="35" spans="1:9">
      <c r="A35" s="16">
        <v>33</v>
      </c>
      <c r="B35" s="16" t="s">
        <v>26</v>
      </c>
      <c r="C35" s="16" t="s">
        <v>89</v>
      </c>
      <c r="D35" s="23"/>
      <c r="E35" s="7">
        <v>40</v>
      </c>
      <c r="F35" s="7">
        <v>40</v>
      </c>
      <c r="G35" s="7">
        <v>40</v>
      </c>
      <c r="H35" s="7">
        <v>40</v>
      </c>
      <c r="I35" s="27">
        <f t="shared" si="0"/>
        <v>160</v>
      </c>
    </row>
    <row r="36" spans="1:9">
      <c r="A36" s="16">
        <v>34</v>
      </c>
      <c r="B36" s="16" t="s">
        <v>133</v>
      </c>
      <c r="C36" s="16" t="s">
        <v>3</v>
      </c>
      <c r="D36" s="23"/>
      <c r="E36" s="7">
        <v>5</v>
      </c>
      <c r="F36" s="7">
        <v>5</v>
      </c>
      <c r="G36" s="7">
        <v>5</v>
      </c>
      <c r="H36" s="7">
        <v>5</v>
      </c>
      <c r="I36" s="27">
        <f t="shared" si="0"/>
        <v>20</v>
      </c>
    </row>
    <row r="37" spans="1:9" ht="39">
      <c r="A37" s="16">
        <v>35</v>
      </c>
      <c r="B37" s="16" t="s">
        <v>121</v>
      </c>
      <c r="C37" s="16" t="s">
        <v>3</v>
      </c>
      <c r="D37" s="23"/>
      <c r="E37" s="7">
        <v>20</v>
      </c>
      <c r="F37" s="7"/>
      <c r="G37" s="7"/>
      <c r="H37" s="7">
        <v>30</v>
      </c>
      <c r="I37" s="27">
        <f t="shared" si="0"/>
        <v>50</v>
      </c>
    </row>
    <row r="38" spans="1:9" ht="26">
      <c r="A38" s="16">
        <v>36</v>
      </c>
      <c r="B38" s="16" t="s">
        <v>27</v>
      </c>
      <c r="C38" s="16" t="s">
        <v>3</v>
      </c>
      <c r="D38" s="23"/>
      <c r="E38" s="7">
        <v>100</v>
      </c>
      <c r="F38" s="7">
        <v>100</v>
      </c>
      <c r="G38" s="7">
        <v>100</v>
      </c>
      <c r="H38" s="7">
        <v>100</v>
      </c>
      <c r="I38" s="27">
        <f t="shared" si="0"/>
        <v>400</v>
      </c>
    </row>
    <row r="39" spans="1:9" ht="39">
      <c r="A39" s="16">
        <v>37</v>
      </c>
      <c r="B39" s="16" t="s">
        <v>107</v>
      </c>
      <c r="C39" s="16" t="s">
        <v>3</v>
      </c>
      <c r="D39" s="23"/>
      <c r="E39" s="7">
        <v>20</v>
      </c>
      <c r="F39" s="7">
        <v>15</v>
      </c>
      <c r="G39" s="7">
        <v>15</v>
      </c>
      <c r="H39" s="7">
        <v>15</v>
      </c>
      <c r="I39" s="27">
        <f t="shared" si="0"/>
        <v>65</v>
      </c>
    </row>
    <row r="40" spans="1:9">
      <c r="A40" s="16">
        <v>38</v>
      </c>
      <c r="B40" s="16" t="s">
        <v>28</v>
      </c>
      <c r="C40" s="16" t="s">
        <v>3</v>
      </c>
      <c r="D40" s="23"/>
      <c r="E40" s="7">
        <v>40</v>
      </c>
      <c r="F40" s="7">
        <v>40</v>
      </c>
      <c r="G40" s="7">
        <v>40</v>
      </c>
      <c r="H40" s="7">
        <v>40</v>
      </c>
      <c r="I40" s="27">
        <f t="shared" si="0"/>
        <v>160</v>
      </c>
    </row>
    <row r="41" spans="1:9">
      <c r="A41" s="16">
        <v>39</v>
      </c>
      <c r="B41" s="16" t="s">
        <v>29</v>
      </c>
      <c r="C41" s="16" t="s">
        <v>3</v>
      </c>
      <c r="D41" s="23"/>
      <c r="E41" s="7">
        <v>45</v>
      </c>
      <c r="F41" s="7">
        <v>45</v>
      </c>
      <c r="G41" s="7">
        <v>45</v>
      </c>
      <c r="H41" s="7">
        <v>45</v>
      </c>
      <c r="I41" s="27">
        <f t="shared" si="0"/>
        <v>180</v>
      </c>
    </row>
    <row r="42" spans="1:9">
      <c r="A42" s="16">
        <v>40</v>
      </c>
      <c r="B42" s="16" t="s">
        <v>30</v>
      </c>
      <c r="C42" s="16" t="s">
        <v>3</v>
      </c>
      <c r="D42" s="23"/>
      <c r="E42" s="7">
        <v>2</v>
      </c>
      <c r="F42" s="7">
        <v>2</v>
      </c>
      <c r="G42" s="7"/>
      <c r="H42" s="7"/>
      <c r="I42" s="27">
        <f t="shared" si="0"/>
        <v>4</v>
      </c>
    </row>
    <row r="43" spans="1:9">
      <c r="A43" s="16">
        <v>41</v>
      </c>
      <c r="B43" s="16" t="s">
        <v>31</v>
      </c>
      <c r="C43" s="16" t="s">
        <v>3</v>
      </c>
      <c r="D43" s="23"/>
      <c r="E43" s="7">
        <v>40</v>
      </c>
      <c r="F43" s="7">
        <v>35</v>
      </c>
      <c r="G43" s="7">
        <v>40</v>
      </c>
      <c r="H43" s="7">
        <v>35</v>
      </c>
      <c r="I43" s="27">
        <f t="shared" si="0"/>
        <v>150</v>
      </c>
    </row>
    <row r="44" spans="1:9">
      <c r="A44" s="16">
        <v>42</v>
      </c>
      <c r="B44" s="16" t="s">
        <v>32</v>
      </c>
      <c r="C44" s="16" t="s">
        <v>3</v>
      </c>
      <c r="D44" s="23"/>
      <c r="E44" s="7"/>
      <c r="F44" s="7">
        <v>30</v>
      </c>
      <c r="G44" s="7">
        <v>35</v>
      </c>
      <c r="H44" s="7">
        <v>50</v>
      </c>
      <c r="I44" s="27">
        <f t="shared" si="0"/>
        <v>115</v>
      </c>
    </row>
    <row r="45" spans="1:9" ht="26">
      <c r="A45" s="16">
        <v>43</v>
      </c>
      <c r="B45" s="16" t="s">
        <v>33</v>
      </c>
      <c r="C45" s="16" t="s">
        <v>3</v>
      </c>
      <c r="D45" s="23"/>
      <c r="E45" s="7">
        <v>8</v>
      </c>
      <c r="F45" s="7">
        <v>8</v>
      </c>
      <c r="G45" s="7">
        <v>8</v>
      </c>
      <c r="H45" s="7">
        <v>8</v>
      </c>
      <c r="I45" s="27">
        <f t="shared" si="0"/>
        <v>32</v>
      </c>
    </row>
    <row r="46" spans="1:9">
      <c r="A46" s="16">
        <v>44</v>
      </c>
      <c r="B46" s="16" t="s">
        <v>34</v>
      </c>
      <c r="C46" s="16" t="s">
        <v>3</v>
      </c>
      <c r="D46" s="23"/>
      <c r="E46" s="7">
        <v>3</v>
      </c>
      <c r="F46" s="7">
        <v>3</v>
      </c>
      <c r="G46" s="7">
        <v>3</v>
      </c>
      <c r="H46" s="7">
        <v>3</v>
      </c>
      <c r="I46" s="27">
        <f t="shared" si="0"/>
        <v>12</v>
      </c>
    </row>
    <row r="47" spans="1:9">
      <c r="A47" s="16">
        <v>45</v>
      </c>
      <c r="B47" s="16" t="s">
        <v>35</v>
      </c>
      <c r="C47" s="16" t="s">
        <v>3</v>
      </c>
      <c r="D47" s="23"/>
      <c r="E47" s="7">
        <v>15</v>
      </c>
      <c r="F47" s="7">
        <v>15</v>
      </c>
      <c r="G47" s="7">
        <v>15</v>
      </c>
      <c r="H47" s="7">
        <v>15</v>
      </c>
      <c r="I47" s="27">
        <f t="shared" si="0"/>
        <v>60</v>
      </c>
    </row>
    <row r="48" spans="1:9" ht="26">
      <c r="A48" s="16">
        <v>46</v>
      </c>
      <c r="B48" s="16" t="s">
        <v>115</v>
      </c>
      <c r="C48" s="16" t="s">
        <v>3</v>
      </c>
      <c r="D48" s="23"/>
      <c r="E48" s="7"/>
      <c r="F48" s="7">
        <v>15</v>
      </c>
      <c r="G48" s="7"/>
      <c r="H48" s="7"/>
      <c r="I48" s="27">
        <f t="shared" si="0"/>
        <v>15</v>
      </c>
    </row>
    <row r="49" spans="1:9" ht="26">
      <c r="A49" s="16">
        <v>47</v>
      </c>
      <c r="B49" s="16" t="s">
        <v>117</v>
      </c>
      <c r="C49" s="16" t="s">
        <v>3</v>
      </c>
      <c r="D49" s="23"/>
      <c r="E49" s="7"/>
      <c r="F49" s="7"/>
      <c r="G49" s="7">
        <v>40</v>
      </c>
      <c r="H49" s="7"/>
      <c r="I49" s="27">
        <f t="shared" si="0"/>
        <v>40</v>
      </c>
    </row>
    <row r="50" spans="1:9">
      <c r="A50" s="16">
        <v>48</v>
      </c>
      <c r="B50" s="16" t="s">
        <v>104</v>
      </c>
      <c r="C50" s="16" t="s">
        <v>3</v>
      </c>
      <c r="D50" s="23"/>
      <c r="E50" s="7">
        <v>10</v>
      </c>
      <c r="F50" s="7">
        <v>5</v>
      </c>
      <c r="G50" s="7">
        <v>10</v>
      </c>
      <c r="H50" s="7">
        <v>5</v>
      </c>
      <c r="I50" s="27">
        <f t="shared" si="0"/>
        <v>30</v>
      </c>
    </row>
    <row r="51" spans="1:9" ht="26">
      <c r="A51" s="16">
        <v>49</v>
      </c>
      <c r="B51" s="16" t="s">
        <v>37</v>
      </c>
      <c r="C51" s="16" t="s">
        <v>3</v>
      </c>
      <c r="D51" s="23"/>
      <c r="E51" s="7">
        <v>25</v>
      </c>
      <c r="F51" s="7">
        <v>25</v>
      </c>
      <c r="G51" s="7">
        <v>25</v>
      </c>
      <c r="H51" s="7">
        <v>25</v>
      </c>
      <c r="I51" s="27">
        <f t="shared" si="0"/>
        <v>100</v>
      </c>
    </row>
    <row r="52" spans="1:9" ht="26">
      <c r="A52" s="16">
        <v>50</v>
      </c>
      <c r="B52" s="16" t="s">
        <v>38</v>
      </c>
      <c r="C52" s="16" t="s">
        <v>3</v>
      </c>
      <c r="D52" s="23"/>
      <c r="E52" s="7">
        <v>10</v>
      </c>
      <c r="F52" s="7">
        <v>20</v>
      </c>
      <c r="G52" s="7">
        <v>20</v>
      </c>
      <c r="H52" s="7">
        <v>30</v>
      </c>
      <c r="I52" s="27">
        <f t="shared" si="0"/>
        <v>80</v>
      </c>
    </row>
    <row r="53" spans="1:9" ht="26">
      <c r="A53" s="16">
        <v>51</v>
      </c>
      <c r="B53" s="16" t="s">
        <v>14</v>
      </c>
      <c r="C53" s="16" t="s">
        <v>3</v>
      </c>
      <c r="D53" s="23"/>
      <c r="E53" s="7">
        <v>15</v>
      </c>
      <c r="F53" s="7">
        <v>15</v>
      </c>
      <c r="G53" s="7">
        <v>15</v>
      </c>
      <c r="H53" s="7">
        <v>15</v>
      </c>
      <c r="I53" s="27">
        <f t="shared" si="0"/>
        <v>60</v>
      </c>
    </row>
    <row r="54" spans="1:9">
      <c r="A54" s="16">
        <v>52</v>
      </c>
      <c r="B54" s="16" t="s">
        <v>16</v>
      </c>
      <c r="C54" s="16" t="s">
        <v>89</v>
      </c>
      <c r="D54" s="23"/>
      <c r="E54" s="7">
        <v>30</v>
      </c>
      <c r="F54" s="7">
        <v>30</v>
      </c>
      <c r="G54" s="7">
        <v>30</v>
      </c>
      <c r="H54" s="7">
        <v>30</v>
      </c>
      <c r="I54" s="27">
        <f t="shared" si="0"/>
        <v>120</v>
      </c>
    </row>
    <row r="55" spans="1:9">
      <c r="A55" s="16">
        <v>53</v>
      </c>
      <c r="B55" s="16" t="s">
        <v>20</v>
      </c>
      <c r="C55" s="16" t="s">
        <v>3</v>
      </c>
      <c r="D55" s="23"/>
      <c r="E55" s="7">
        <v>30</v>
      </c>
      <c r="F55" s="7">
        <v>30</v>
      </c>
      <c r="G55" s="7">
        <v>30</v>
      </c>
      <c r="H55" s="7">
        <v>30</v>
      </c>
      <c r="I55" s="27">
        <f t="shared" si="0"/>
        <v>120</v>
      </c>
    </row>
    <row r="56" spans="1:9" ht="26">
      <c r="A56" s="16">
        <v>54</v>
      </c>
      <c r="B56" s="16" t="s">
        <v>124</v>
      </c>
      <c r="C56" s="16" t="s">
        <v>6</v>
      </c>
      <c r="D56" s="23"/>
      <c r="E56" s="7">
        <v>60</v>
      </c>
      <c r="F56" s="7">
        <v>60</v>
      </c>
      <c r="G56" s="7">
        <v>60</v>
      </c>
      <c r="H56" s="7">
        <v>60</v>
      </c>
      <c r="I56" s="27">
        <f t="shared" si="0"/>
        <v>240</v>
      </c>
    </row>
    <row r="57" spans="1:9">
      <c r="A57" s="16">
        <v>55</v>
      </c>
      <c r="B57" s="16" t="s">
        <v>21</v>
      </c>
      <c r="C57" s="16" t="s">
        <v>3</v>
      </c>
      <c r="D57" s="23"/>
      <c r="E57" s="7">
        <v>660</v>
      </c>
      <c r="F57" s="7">
        <v>660</v>
      </c>
      <c r="G57" s="7">
        <v>660</v>
      </c>
      <c r="H57" s="7">
        <v>660</v>
      </c>
      <c r="I57" s="27">
        <f t="shared" si="0"/>
        <v>2640</v>
      </c>
    </row>
    <row r="58" spans="1:9" ht="39">
      <c r="A58" s="16">
        <v>56</v>
      </c>
      <c r="B58" s="16" t="s">
        <v>44</v>
      </c>
      <c r="C58" s="16" t="s">
        <v>3</v>
      </c>
      <c r="D58" s="23"/>
      <c r="E58" s="7">
        <v>20</v>
      </c>
      <c r="F58" s="7">
        <v>20</v>
      </c>
      <c r="G58" s="7">
        <v>20</v>
      </c>
      <c r="H58" s="7">
        <v>20</v>
      </c>
      <c r="I58" s="27">
        <f t="shared" si="0"/>
        <v>80</v>
      </c>
    </row>
    <row r="59" spans="1:9" ht="39">
      <c r="A59" s="16">
        <v>57</v>
      </c>
      <c r="B59" s="16" t="s">
        <v>126</v>
      </c>
      <c r="C59" s="16" t="s">
        <v>3</v>
      </c>
      <c r="D59" s="23"/>
      <c r="E59" s="7">
        <v>40</v>
      </c>
      <c r="F59" s="7">
        <v>35</v>
      </c>
      <c r="G59" s="7">
        <v>40</v>
      </c>
      <c r="H59" s="7">
        <v>35</v>
      </c>
      <c r="I59" s="27">
        <f t="shared" si="0"/>
        <v>150</v>
      </c>
    </row>
    <row r="60" spans="1:9">
      <c r="A60" s="16">
        <v>58</v>
      </c>
      <c r="B60" s="16" t="s">
        <v>22</v>
      </c>
      <c r="C60" s="16" t="s">
        <v>11</v>
      </c>
      <c r="D60" s="23"/>
      <c r="E60" s="7">
        <v>400</v>
      </c>
      <c r="F60" s="7">
        <v>350</v>
      </c>
      <c r="G60" s="7">
        <v>400</v>
      </c>
      <c r="H60" s="7">
        <v>350</v>
      </c>
      <c r="I60" s="27">
        <f t="shared" si="0"/>
        <v>1500</v>
      </c>
    </row>
    <row r="61" spans="1:9">
      <c r="A61" s="16">
        <v>59</v>
      </c>
      <c r="B61" s="16" t="s">
        <v>134</v>
      </c>
      <c r="C61" s="16" t="s">
        <v>3</v>
      </c>
      <c r="D61" s="23"/>
      <c r="E61" s="7">
        <v>35</v>
      </c>
      <c r="F61" s="7">
        <v>35</v>
      </c>
      <c r="G61" s="7">
        <v>35</v>
      </c>
      <c r="H61" s="7">
        <v>35</v>
      </c>
      <c r="I61" s="27">
        <f t="shared" si="0"/>
        <v>140</v>
      </c>
    </row>
    <row r="62" spans="1:9" ht="26">
      <c r="A62" s="16">
        <v>60</v>
      </c>
      <c r="B62" s="16" t="s">
        <v>42</v>
      </c>
      <c r="C62" s="16" t="s">
        <v>3</v>
      </c>
      <c r="D62" s="23"/>
      <c r="E62" s="7">
        <v>30</v>
      </c>
      <c r="F62" s="7">
        <v>30</v>
      </c>
      <c r="G62" s="7">
        <v>30</v>
      </c>
      <c r="H62" s="7">
        <v>30</v>
      </c>
      <c r="I62" s="27">
        <f t="shared" si="0"/>
        <v>120</v>
      </c>
    </row>
    <row r="63" spans="1:9" ht="26">
      <c r="A63" s="16">
        <v>61</v>
      </c>
      <c r="B63" s="16" t="s">
        <v>36</v>
      </c>
      <c r="C63" s="16" t="s">
        <v>3</v>
      </c>
      <c r="D63" s="23"/>
      <c r="E63" s="7">
        <v>70</v>
      </c>
      <c r="F63" s="7">
        <v>70</v>
      </c>
      <c r="G63" s="7">
        <v>70</v>
      </c>
      <c r="H63" s="7">
        <v>70</v>
      </c>
      <c r="I63" s="27">
        <f t="shared" si="0"/>
        <v>280</v>
      </c>
    </row>
    <row r="64" spans="1:9" ht="48">
      <c r="A64" s="16">
        <v>62</v>
      </c>
      <c r="B64" s="23" t="s">
        <v>139</v>
      </c>
      <c r="C64" s="23" t="s">
        <v>3</v>
      </c>
      <c r="D64" s="23"/>
      <c r="E64" s="7">
        <v>7</v>
      </c>
      <c r="F64" s="7">
        <v>6</v>
      </c>
      <c r="G64" s="7">
        <v>7</v>
      </c>
      <c r="H64" s="7">
        <v>6</v>
      </c>
      <c r="I64" s="27">
        <f t="shared" si="0"/>
        <v>26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topLeftCell="A31" workbookViewId="0">
      <selection activeCell="H41" sqref="H41"/>
    </sheetView>
  </sheetViews>
  <sheetFormatPr defaultRowHeight="14.5"/>
  <cols>
    <col min="1" max="1" width="27.08984375" customWidth="1"/>
    <col min="3" max="3" width="14.1796875" customWidth="1"/>
  </cols>
  <sheetData>
    <row r="1" spans="1:4">
      <c r="A1" t="str">
        <f>'Տեխնիկական բնութագիր'!B5</f>
        <v>Աղ</v>
      </c>
      <c r="B1" t="str">
        <f>'gnman jamanakacuyc'!C3</f>
        <v>կգ</v>
      </c>
      <c r="C1">
        <f>'Տեխնիկական բնութագիր'!D5</f>
        <v>15872400</v>
      </c>
      <c r="D1">
        <f>'gnman jamanakacuyc'!I3</f>
        <v>80</v>
      </c>
    </row>
    <row r="2" spans="1:4">
      <c r="A2" t="str">
        <f>'Տեխնիկական բնութագիր'!B6</f>
        <v>Ալյու</v>
      </c>
      <c r="B2" t="str">
        <f>'gnman jamanakacuyc'!C4</f>
        <v>կգ</v>
      </c>
      <c r="C2">
        <f>'Տեխնիկական բնութագիր'!D6</f>
        <v>15612180</v>
      </c>
      <c r="D2">
        <f>'gnman jamanakacuyc'!I4</f>
        <v>100</v>
      </c>
    </row>
    <row r="3" spans="1:4">
      <c r="A3" t="str">
        <f>'Տեխնիկական բնութագիր'!B7</f>
        <v>Բալ</v>
      </c>
      <c r="B3" t="str">
        <f>'gnman jamanakacuyc'!C5</f>
        <v>կգ</v>
      </c>
      <c r="C3">
        <f>'Տեխնիկական բնութագիր'!D7</f>
        <v>3222133</v>
      </c>
      <c r="D3">
        <f>'gnman jamanakacuyc'!I5</f>
        <v>20</v>
      </c>
    </row>
    <row r="4" spans="1:4">
      <c r="A4" t="str">
        <f>'Տեխնիկական բնութագիր'!B8</f>
        <v>Բուլկի</v>
      </c>
      <c r="B4" t="str">
        <f>'gnman jamanakacuyc'!C6</f>
        <v>հատ</v>
      </c>
      <c r="C4">
        <f>'Տեխնիկական բնութագիր'!D8</f>
        <v>15811200</v>
      </c>
      <c r="D4">
        <f>'gnman jamanakacuyc'!I6</f>
        <v>1250</v>
      </c>
    </row>
    <row r="5" spans="1:4">
      <c r="A5" t="str">
        <f>'Տեխնիկական բնութագիր'!B9</f>
        <v>Բուսական յուղ /ձեթ/</v>
      </c>
      <c r="B5" t="str">
        <f>'gnman jamanakacuyc'!C7</f>
        <v>լիտր</v>
      </c>
      <c r="C5">
        <f>'Տեխնիկական բնութագիր'!D9</f>
        <v>15411150</v>
      </c>
      <c r="D5">
        <f>'gnman jamanakacuyc'!I7</f>
        <v>150</v>
      </c>
    </row>
    <row r="6" spans="1:4">
      <c r="A6" t="str">
        <f>'Տեխնիկական բնութագիր'!B10</f>
        <v>Բրինձ</v>
      </c>
      <c r="B6" t="str">
        <f>'gnman jamanakacuyc'!C8</f>
        <v>կգ</v>
      </c>
      <c r="C6">
        <f>'Տեխնիկական բնութագիր'!D10</f>
        <v>15614200</v>
      </c>
      <c r="D6">
        <f>'gnman jamanakacuyc'!I8</f>
        <v>280</v>
      </c>
    </row>
    <row r="7" spans="1:4">
      <c r="A7" t="str">
        <f>'Տեխնիկական բնութագիր'!B11</f>
        <v>Բազուկ /հունիսի 1-ից հունվարի 1-ը/</v>
      </c>
      <c r="B7" t="str">
        <f>'gnman jamanakacuyc'!C9</f>
        <v>կգ</v>
      </c>
      <c r="C7">
        <f>'Տեխնիկական բնութագիր'!D11</f>
        <v>3221100</v>
      </c>
      <c r="D7">
        <f>'gnman jamanakacuyc'!I9</f>
        <v>100</v>
      </c>
    </row>
    <row r="8" spans="1:4">
      <c r="A8" t="str">
        <f>'Տեխնիկական բնութագիր'!B12</f>
        <v>Բազուկ /հունվարի 1-ից հունիսի 1-ը/</v>
      </c>
      <c r="B8" t="str">
        <f>'gnman jamanakacuyc'!C10</f>
        <v>կգ</v>
      </c>
      <c r="C8">
        <f>'Տեխնիկական բնութագիր'!D12</f>
        <v>3221100</v>
      </c>
      <c r="D8">
        <f>'gnman jamanakacuyc'!I10</f>
        <v>40</v>
      </c>
    </row>
    <row r="9" spans="1:4">
      <c r="A9" t="str">
        <f>'Տեխնիկական բնութագիր'!B13</f>
        <v>Գազար1 /1-ին և 4-րդ եռ/</v>
      </c>
      <c r="B9" t="str">
        <f>'gnman jamanakacuyc'!C11</f>
        <v>կգ</v>
      </c>
      <c r="C9">
        <f>'Տեխնիկական բնութագիր'!D13</f>
        <v>3221110</v>
      </c>
      <c r="D9">
        <f>'gnman jamanakacuyc'!I11</f>
        <v>60</v>
      </c>
    </row>
    <row r="10" spans="1:4">
      <c r="A10" t="str">
        <f>'Տեխնիկական բնութագիր'!B14</f>
        <v>Գազար /2-րդ և 3-րդ եռ/</v>
      </c>
      <c r="B10" t="str">
        <f>'gnman jamanakacuyc'!C12</f>
        <v>կգ</v>
      </c>
      <c r="C10">
        <f>'Տեխնիկական բնութագիր'!D14</f>
        <v>3221110</v>
      </c>
      <c r="D10">
        <f>'gnman jamanakacuyc'!I12</f>
        <v>80</v>
      </c>
    </row>
    <row r="11" spans="1:4">
      <c r="A11" t="str">
        <f>'Տեխնիկական բնութագիր'!B15</f>
        <v>Գարեձավար</v>
      </c>
      <c r="B11" t="str">
        <f>'gnman jamanakacuyc'!C13</f>
        <v>կգ</v>
      </c>
      <c r="C11">
        <f>'Տեխնիկական բնութագիր'!D15</f>
        <v>3211400</v>
      </c>
      <c r="D11">
        <f>'gnman jamanakacuyc'!I13</f>
        <v>40</v>
      </c>
    </row>
    <row r="12" spans="1:4">
      <c r="A12" t="str">
        <f>'Տեխնիկական բնութագիր'!B16</f>
        <v>Դեղձ</v>
      </c>
      <c r="B12" t="str">
        <f>'gnman jamanakacuyc'!C14</f>
        <v>կգ</v>
      </c>
      <c r="C12">
        <f>'Տեխնիկական բնութագիր'!D16</f>
        <v>3222132</v>
      </c>
      <c r="D12">
        <f>'gnman jamanakacuyc'!I14</f>
        <v>20</v>
      </c>
    </row>
    <row r="13" spans="1:4">
      <c r="A13" t="str">
        <f>'Տեխնիկական բնութագիր'!B17</f>
        <v>Թեյ</v>
      </c>
      <c r="B13" t="str">
        <f>'gnman jamanakacuyc'!C15</f>
        <v>տուփ</v>
      </c>
      <c r="C13">
        <f>'Տեխնիկական բնութագիր'!D17</f>
        <v>15863200</v>
      </c>
      <c r="D13">
        <f>'gnman jamanakacuyc'!I15</f>
        <v>40</v>
      </c>
    </row>
    <row r="14" spans="1:4">
      <c r="A14" t="str">
        <f>'Տեխնիկական բնութագիր'!B18</f>
        <v xml:space="preserve"> Լոբի</v>
      </c>
      <c r="B14" t="str">
        <f>'gnman jamanakacuyc'!C16</f>
        <v>կգ</v>
      </c>
      <c r="C14">
        <f>'Տեխնիկական բնութագիր'!D18</f>
        <v>3221115</v>
      </c>
      <c r="D14">
        <f>'gnman jamanakacuyc'!I16</f>
        <v>40</v>
      </c>
    </row>
    <row r="15" spans="1:4">
      <c r="A15" t="str">
        <f>'Տեխնիկական բնութագիր'!B19</f>
        <v>Լոբի հատիկավոր</v>
      </c>
      <c r="B15" t="str">
        <f>'gnman jamanakacuyc'!C17</f>
        <v>կգ</v>
      </c>
      <c r="C15">
        <f>'Տեխնիկական բնութագիր'!D19</f>
        <v>3221113</v>
      </c>
      <c r="D15">
        <f>'gnman jamanakacuyc'!I17</f>
        <v>20</v>
      </c>
    </row>
    <row r="16" spans="1:4">
      <c r="A16" t="str">
        <f>'Տեխնիկական բնութագիր'!B20</f>
        <v>Լոլիկ /2-րդ  եռամսյակ/</v>
      </c>
      <c r="B16" t="str">
        <f>'gnman jamanakacuyc'!C18</f>
        <v>կգ</v>
      </c>
      <c r="C16">
        <f>'Տեխնիկական բնութագիր'!D20</f>
        <v>15331139</v>
      </c>
      <c r="D16">
        <f>'gnman jamanakacuyc'!I18</f>
        <v>15</v>
      </c>
    </row>
    <row r="17" spans="1:4">
      <c r="A17" t="str">
        <f>'Տեխնիկական բնութագիր'!B21</f>
        <v>Լոլիկ /3-րդ  եռամսյակ/</v>
      </c>
      <c r="B17" t="str">
        <f>'gnman jamanakacuyc'!C19</f>
        <v>կգ</v>
      </c>
      <c r="C17">
        <f>'Տեխնիկական բնութագիր'!D21</f>
        <v>15331139</v>
      </c>
      <c r="D17">
        <f>'gnman jamanakacuyc'!I19</f>
        <v>40</v>
      </c>
    </row>
    <row r="18" spans="1:4">
      <c r="A18" t="str">
        <f>'Տեխնիկական բնութագիր'!B22</f>
        <v xml:space="preserve">Խնձոր </v>
      </c>
      <c r="B18" t="str">
        <f>'gnman jamanakacuyc'!C20</f>
        <v>կգ</v>
      </c>
      <c r="C18">
        <f>'Տեխնիկական բնութագիր'!D22</f>
        <v>3222128</v>
      </c>
      <c r="D18">
        <f>'gnman jamanakacuyc'!I20</f>
        <v>80</v>
      </c>
    </row>
    <row r="19" spans="1:4">
      <c r="A19" t="str">
        <f>'Տեխնիկական բնութագիր'!B23</f>
        <v>Ծիրան</v>
      </c>
      <c r="B19" t="str">
        <f>'gnman jamanakacuyc'!C21</f>
        <v>կգ</v>
      </c>
      <c r="C19">
        <f>'Տեխնիկական բնութագիր'!D23</f>
        <v>3222131</v>
      </c>
      <c r="D19">
        <f>'gnman jamanakacuyc'!I21</f>
        <v>30</v>
      </c>
    </row>
    <row r="20" spans="1:4">
      <c r="A20" t="str">
        <f>'Տեխնիկական բնութագիր'!B24</f>
        <v>Կակաո</v>
      </c>
      <c r="B20" t="str">
        <f>'gnman jamanakacuyc'!C22</f>
        <v>տուփ</v>
      </c>
      <c r="C20">
        <f>'Տեխնիկական բնութագիր'!D24</f>
        <v>15841100</v>
      </c>
      <c r="D20">
        <f>'gnman jamanakacuyc'!I22</f>
        <v>70</v>
      </c>
    </row>
    <row r="21" spans="1:4">
      <c r="A21" t="str">
        <f>'Տեխնիկական բնութագիր'!B25</f>
        <v>Կանաչի /1-ին և 4-րդ եռ/</v>
      </c>
      <c r="B21" t="str">
        <f>'gnman jamanakacuyc'!C23</f>
        <v>կապ</v>
      </c>
      <c r="C21">
        <f>'Տեխնիկական բնութագիր'!D25</f>
        <v>15331167</v>
      </c>
      <c r="D21">
        <f>'gnman jamanakacuyc'!I23</f>
        <v>50</v>
      </c>
    </row>
    <row r="22" spans="1:4">
      <c r="A22" t="str">
        <f>'Տեխնիկական բնութագիր'!B26</f>
        <v>Կանաչի /2-րդ և 3-րդ եռ/</v>
      </c>
      <c r="B22" t="str">
        <f>'gnman jamanakacuyc'!C24</f>
        <v>կապ</v>
      </c>
      <c r="C22">
        <f>'Տեխնիկական բնութագիր'!D26</f>
        <v>15331167</v>
      </c>
      <c r="D22">
        <f>'gnman jamanakacuyc'!I24</f>
        <v>50</v>
      </c>
    </row>
    <row r="23" spans="1:4">
      <c r="A23" t="str">
        <f>'Տեխնիկական բնութագիր'!B27</f>
        <v>Կարտոֆիլ /1-ին և 2-րդ եռ եռամսյակ/</v>
      </c>
      <c r="B23" t="str">
        <f>'gnman jamanakacuyc'!C25</f>
        <v>կգ</v>
      </c>
      <c r="C23">
        <f>'Տեխնիկական բնութագիր'!D27</f>
        <v>15311100</v>
      </c>
      <c r="D23">
        <f>'gnman jamanakacuyc'!I25</f>
        <v>200</v>
      </c>
    </row>
    <row r="24" spans="1:4">
      <c r="A24" t="str">
        <f>'Տեխնիկական բնութագիր'!B28</f>
        <v>Կարտոֆիլ /2-րդ եռամսյակ/</v>
      </c>
      <c r="B24" t="str">
        <f>'gnman jamanakacuyc'!C26</f>
        <v>կգ</v>
      </c>
      <c r="C24">
        <f>'Տեխնիկական բնութագիր'!D28</f>
        <v>15311101</v>
      </c>
      <c r="D24">
        <f>'gnman jamanakacuyc'!I26</f>
        <v>50</v>
      </c>
    </row>
    <row r="25" spans="1:4">
      <c r="A25" t="str">
        <f>'Տեխնիկական բնութագիր'!B29</f>
        <v>Կարտոֆիլ /3-րդ եռամսյակ/</v>
      </c>
      <c r="B25" t="str">
        <f>'gnman jamanakacuyc'!C27</f>
        <v>կգ</v>
      </c>
      <c r="C25">
        <f>'Տեխնիկական բնութագիր'!D29</f>
        <v>15311102</v>
      </c>
      <c r="D25">
        <f>'gnman jamanakacuyc'!I27</f>
        <v>600</v>
      </c>
    </row>
    <row r="26" spans="1:4">
      <c r="A26" t="str">
        <f>'Տեխնիկական բնութագիր'!B30</f>
        <v>Կարտոֆիլ /4-րդ եռամսյակ/</v>
      </c>
      <c r="B26" t="str">
        <f>'gnman jamanakacuyc'!C28</f>
        <v>կգ</v>
      </c>
      <c r="C26">
        <f>'Տեխնիկական բնութագիր'!D30</f>
        <v>15311103</v>
      </c>
      <c r="D26">
        <f>'gnman jamanakacuyc'!I28</f>
        <v>1000</v>
      </c>
    </row>
    <row r="27" spans="1:4">
      <c r="A27" t="str">
        <f>'Տեխնիկական բնութագիր'!B31</f>
        <v xml:space="preserve">Կաղամբ 3-րդ եռ </v>
      </c>
      <c r="B27" t="str">
        <f>'gnman jamanakacuyc'!C29</f>
        <v>կգ</v>
      </c>
      <c r="C27">
        <f>'Տեխնիկական բնութագիր'!D31</f>
        <v>3221450</v>
      </c>
      <c r="D27">
        <f>'gnman jamanakacuyc'!I29</f>
        <v>50</v>
      </c>
    </row>
    <row r="28" spans="1:4">
      <c r="A28" t="str">
        <f>'Տեխնիկական բնութագիր'!B32</f>
        <v>Կաղամբ /1-ին և 4-րդ եռ/</v>
      </c>
      <c r="B28" t="str">
        <f>'gnman jamanakacuyc'!C30</f>
        <v>կգ</v>
      </c>
      <c r="C28">
        <f>'Տեխնիկական բնութագիր'!D32</f>
        <v>3221450</v>
      </c>
      <c r="D28">
        <f>'gnman jamanakacuyc'!I30</f>
        <v>400</v>
      </c>
    </row>
    <row r="29" spans="1:4">
      <c r="A29" t="str">
        <f>'Տեխնիկական բնութագիր'!B33</f>
        <v>Կաղամբ /2-րդ եռ/</v>
      </c>
      <c r="B29" t="str">
        <f>'gnman jamanakacuyc'!C31</f>
        <v>կգ</v>
      </c>
      <c r="C29">
        <f>'Տեխնիկական բնութագիր'!D33</f>
        <v>3221450</v>
      </c>
      <c r="D29">
        <f>'gnman jamanakacuyc'!I31</f>
        <v>200</v>
      </c>
    </row>
    <row r="30" spans="1:4">
      <c r="A30" t="str">
        <f>'Տեխնիկական բնութագիր'!B34</f>
        <v>Հնդկաձավար</v>
      </c>
      <c r="B30" t="str">
        <f>'gnman jamanakacuyc'!C32</f>
        <v>կգ</v>
      </c>
      <c r="C30">
        <f>'Տեխնիկական բնութագիր'!D34</f>
        <v>15616000</v>
      </c>
      <c r="D30">
        <f>'gnman jamanakacuyc'!I32</f>
        <v>170</v>
      </c>
    </row>
    <row r="31" spans="1:4">
      <c r="A31" t="str">
        <f>'Տեխնիկական բնութագիր'!B35</f>
        <v>Հաճարաձավար</v>
      </c>
      <c r="B31" t="str">
        <f>'gnman jamanakacuyc'!C33</f>
        <v>կգ</v>
      </c>
      <c r="C31">
        <f>'Տեխնիկական բնութագիր'!D35</f>
        <v>15619000</v>
      </c>
      <c r="D31">
        <f>'gnman jamanakacuyc'!I33</f>
        <v>80</v>
      </c>
    </row>
    <row r="32" spans="1:4">
      <c r="A32" t="str">
        <f>'Տեխնիկական բնութագիր'!B36</f>
        <v>Մակարոնեղեն</v>
      </c>
      <c r="B32" t="str">
        <f>'gnman jamanakacuyc'!C34</f>
        <v>կգ</v>
      </c>
      <c r="C32">
        <f>'Տեխնիկական բնութագիր'!D36</f>
        <v>15851100</v>
      </c>
      <c r="D32">
        <f>'gnman jamanakacuyc'!I34</f>
        <v>240</v>
      </c>
    </row>
    <row r="33" spans="1:4">
      <c r="A33" t="str">
        <f>'Տեխնիկական բնութագիր'!B37</f>
        <v>Մածուն</v>
      </c>
      <c r="B33" t="str">
        <f>'gnman jamanakacuyc'!C35</f>
        <v>տուփ</v>
      </c>
      <c r="C33">
        <f>'Տեխնիկական բնութագիր'!D37</f>
        <v>15551600</v>
      </c>
      <c r="D33">
        <f>'gnman jamanakacuyc'!I35</f>
        <v>160</v>
      </c>
    </row>
    <row r="34" spans="1:4">
      <c r="A34" t="str">
        <f>'Տեխնիկական բնութագիր'!B38</f>
        <v>մարմելադ</v>
      </c>
      <c r="B34" t="str">
        <f>'gnman jamanakacuyc'!C36</f>
        <v>կգ</v>
      </c>
      <c r="C34">
        <f>'Տեխնիկական բնութագիր'!D38</f>
        <v>15332240</v>
      </c>
      <c r="D34">
        <f>'gnman jamanakacuyc'!I36</f>
        <v>20</v>
      </c>
    </row>
    <row r="35" spans="1:4">
      <c r="A35" t="str">
        <f>'Տեխնիկական բնութագիր'!B39</f>
        <v>Մանդարին 1-ին և 4-րդ եռ</v>
      </c>
      <c r="B35" t="str">
        <f>'gnman jamanakacuyc'!C37</f>
        <v>կգ</v>
      </c>
      <c r="C35">
        <f>'Տեխնիկական բնութագիր'!D39</f>
        <v>3222121</v>
      </c>
      <c r="D35">
        <f>'gnman jamanakacuyc'!I37</f>
        <v>50</v>
      </c>
    </row>
    <row r="36" spans="1:4">
      <c r="A36" t="str">
        <f>'Տեխնիկական բնութագիր'!B40</f>
        <v>Շաքարավազ</v>
      </c>
      <c r="B36" t="str">
        <f>'gnman jamanakacuyc'!C38</f>
        <v>կգ</v>
      </c>
      <c r="C36">
        <f>'Տեխնիկական բնութագիր'!D40</f>
        <v>15831000</v>
      </c>
      <c r="D36">
        <f>'gnman jamanakacuyc'!I38</f>
        <v>400</v>
      </c>
    </row>
    <row r="37" spans="1:4">
      <c r="A37" t="str">
        <f>'Տեխնիկական բնութագիր'!B41</f>
        <v>Շոկոլադապատ կոնֆետ</v>
      </c>
      <c r="B37" t="str">
        <f>'gnman jamanakacuyc'!C39</f>
        <v>կգ</v>
      </c>
      <c r="C37">
        <f>'Տեխնիկական բնութագիր'!D41</f>
        <v>15842110</v>
      </c>
      <c r="D37">
        <f>'gnman jamanakacuyc'!I39</f>
        <v>65</v>
      </c>
    </row>
    <row r="38" spans="1:4">
      <c r="A38" t="str">
        <f>'Տեխնիկական բնութագիր'!B42</f>
        <v>Ոլոռ</v>
      </c>
      <c r="B38" t="str">
        <f>'gnman jamanakacuyc'!C40</f>
        <v>կգ</v>
      </c>
      <c r="C38">
        <f>'Տեխնիկական բնութագիր'!D42</f>
        <v>3221117</v>
      </c>
      <c r="D38">
        <f>'gnman jamanakacuyc'!I40</f>
        <v>160</v>
      </c>
    </row>
    <row r="39" spans="1:4">
      <c r="A39" t="str">
        <f>'Տեխնիկական բնութագիր'!B43</f>
        <v>Ոսպ</v>
      </c>
      <c r="B39" t="str">
        <f>'gnman jamanakacuyc'!C41</f>
        <v>կգ</v>
      </c>
      <c r="C39">
        <f>'Տեխնիկական բնութագիր'!D43</f>
        <v>15331153</v>
      </c>
      <c r="D39">
        <f>'gnman jamanakacuyc'!I41</f>
        <v>180</v>
      </c>
    </row>
    <row r="40" spans="1:4">
      <c r="A40" t="str">
        <f>'Տեխնիկական բնութագիր'!B44</f>
        <v>Չամիչ</v>
      </c>
      <c r="B40" t="str">
        <f>'gnman jamanakacuyc'!C42</f>
        <v>կգ</v>
      </c>
      <c r="C40">
        <f>'Տեխնիկական բնութագիր'!D44</f>
        <v>15332412</v>
      </c>
      <c r="D40">
        <f>'gnman jamanakacuyc'!I42</f>
        <v>4</v>
      </c>
    </row>
    <row r="41" spans="1:4">
      <c r="A41" t="str">
        <f>'Տեխնիկական բնութագիր'!B45</f>
        <v>Ջեմ</v>
      </c>
      <c r="B41" t="str">
        <f>'gnman jamanakacuyc'!C43</f>
        <v>կգ</v>
      </c>
      <c r="C41">
        <f>'Տեխնիկական բնութագիր'!D45</f>
        <v>15332290</v>
      </c>
      <c r="D41">
        <f>'gnman jamanakacuyc'!I43</f>
        <v>150</v>
      </c>
    </row>
    <row r="42" spans="1:4">
      <c r="A42" t="str">
        <f>'Տեխնիկական բնութագիր'!B46</f>
        <v>Սոխ</v>
      </c>
      <c r="B42" t="str">
        <f>'gnman jamanakacuyc'!C44</f>
        <v>կգ</v>
      </c>
      <c r="C42">
        <f>'Տեխնիկական բնութագիր'!D46</f>
        <v>3221111</v>
      </c>
      <c r="D42">
        <f>'gnman jamanakacuyc'!I44</f>
        <v>115</v>
      </c>
    </row>
    <row r="43" spans="1:4">
      <c r="A43" t="str">
        <f>'Տեխնիկական բնութագիր'!B47</f>
        <v>Սպիտակաձավար</v>
      </c>
      <c r="B43" t="str">
        <f>'gnman jamanakacuyc'!C45</f>
        <v>կգ</v>
      </c>
      <c r="C43">
        <f>'Տեխնիկական բնութագիր'!D47</f>
        <v>15623200</v>
      </c>
      <c r="D43">
        <f>'gnman jamanakacuyc'!I45</f>
        <v>32</v>
      </c>
    </row>
    <row r="44" spans="1:4">
      <c r="A44" t="str">
        <f>'Տեխնիկական բնութագիր'!B48</f>
        <v xml:space="preserve">Սոդա </v>
      </c>
      <c r="B44" t="str">
        <f>'gnman jamanakacuyc'!C46</f>
        <v>կգ</v>
      </c>
      <c r="C44">
        <f>'Տեխնիկական բնութագիր'!D48</f>
        <v>15872600</v>
      </c>
      <c r="D44">
        <f>'gnman jamanakacuyc'!I46</f>
        <v>12</v>
      </c>
    </row>
    <row r="45" spans="1:4">
      <c r="A45" t="str">
        <f>'Տեխնիկական բնութագիր'!B49</f>
        <v>Վաֆլի</v>
      </c>
      <c r="B45" t="str">
        <f>'gnman jamanakacuyc'!C47</f>
        <v>կգ</v>
      </c>
      <c r="C45">
        <f>'Տեխնիկական բնութագիր'!D49</f>
        <v>15821500</v>
      </c>
      <c r="D45">
        <f>'gnman jamanakacuyc'!I47</f>
        <v>60</v>
      </c>
    </row>
    <row r="46" spans="1:4">
      <c r="A46" t="str">
        <f>'Տեխնիկական բնութագիր'!B50</f>
        <v>Վարունգ 2-րդ եռ</v>
      </c>
      <c r="B46" t="str">
        <f>'gnman jamanakacuyc'!C48</f>
        <v>կգ</v>
      </c>
      <c r="C46">
        <f>'Տեխնիկական բնութագիր'!D50</f>
        <v>3221124</v>
      </c>
      <c r="D46">
        <f>'gnman jamanakacuyc'!I48</f>
        <v>15</v>
      </c>
    </row>
    <row r="47" spans="1:4">
      <c r="A47" t="str">
        <f>'Տեխնիկական բնութագիր'!B51</f>
        <v>Վարունգ 3-րդ եռ</v>
      </c>
      <c r="B47" t="str">
        <f>'gnman jamanakacuyc'!C49</f>
        <v>կգ</v>
      </c>
      <c r="C47">
        <f>'Տեխնիկական բնութագիր'!D51</f>
        <v>3221124</v>
      </c>
      <c r="D47">
        <f>'gnman jamanakacuyc'!I49</f>
        <v>40</v>
      </c>
    </row>
    <row r="48" spans="1:4">
      <c r="A48" t="str">
        <f>'Տեխնիկական բնութագիր'!B52</f>
        <v>Վերմիշել</v>
      </c>
      <c r="B48" t="str">
        <f>'gnman jamanakacuyc'!C50</f>
        <v>կգ</v>
      </c>
      <c r="C48">
        <f>'Տեխնիկական բնութագիր'!D52</f>
        <v>15851100</v>
      </c>
      <c r="D48">
        <f>'gnman jamanakacuyc'!I50</f>
        <v>30</v>
      </c>
    </row>
    <row r="49" spans="1:4">
      <c r="A49" t="str">
        <f>'Տեխնիկական բնութագիր'!B53</f>
        <v>Տոմատի մածուկ</v>
      </c>
      <c r="B49" t="str">
        <f>'gnman jamanakacuyc'!C51</f>
        <v>կգ</v>
      </c>
      <c r="C49">
        <f>'Տեխնիկական բնութագիր'!D53</f>
        <v>15333100</v>
      </c>
      <c r="D49">
        <f>'gnman jamanakacuyc'!I51</f>
        <v>100</v>
      </c>
    </row>
    <row r="50" spans="1:4">
      <c r="A50" t="str">
        <f>'Տեխնիկական բնութագիր'!B54</f>
        <v>Ցորենաձավար</v>
      </c>
      <c r="B50" t="str">
        <f>'gnman jamanakacuyc'!C52</f>
        <v>կգ</v>
      </c>
      <c r="C50">
        <f>'Տեխնիկական բնութագիր'!D54</f>
        <v>15617000</v>
      </c>
      <c r="D50">
        <f>'gnman jamanakacuyc'!I52</f>
        <v>80</v>
      </c>
    </row>
    <row r="51" spans="1:4">
      <c r="A51" t="str">
        <f>'Տեխնիկական բնութագիր'!B55</f>
        <v>Թխվածքաբլիթ</v>
      </c>
      <c r="B51" t="str">
        <f>'gnman jamanakacuyc'!C53</f>
        <v>կգ</v>
      </c>
      <c r="C51">
        <f>'Տեխնիկական բնութագիր'!D55</f>
        <v>15821500</v>
      </c>
      <c r="D51">
        <f>'gnman jamanakacuyc'!I53</f>
        <v>60</v>
      </c>
    </row>
    <row r="52" spans="1:4">
      <c r="A52" t="str">
        <f>'Տեխնիկական բնութագիր'!B56</f>
        <v xml:space="preserve">Թթվասեր </v>
      </c>
      <c r="B52" t="str">
        <f>'gnman jamanakacuyc'!C54</f>
        <v>տուփ</v>
      </c>
      <c r="C52">
        <f>'Տեխնիկական բնութագիր'!D56</f>
        <v>15512000</v>
      </c>
      <c r="D52">
        <f>'gnman jamanakacuyc'!I54</f>
        <v>120</v>
      </c>
    </row>
    <row r="53" spans="1:4">
      <c r="A53" t="str">
        <f>'Տեխնիկական բնութագիր'!B57</f>
        <v xml:space="preserve">Կարագ </v>
      </c>
      <c r="B53" t="str">
        <f>'gnman jamanakacuyc'!C55</f>
        <v>կգ</v>
      </c>
      <c r="C53">
        <f>'Տեխնիկական բնութագիր'!D57</f>
        <v>15531100</v>
      </c>
      <c r="D53">
        <f>'gnman jamanakacuyc'!I55</f>
        <v>120</v>
      </c>
    </row>
    <row r="54" spans="1:4">
      <c r="A54" t="str">
        <f>'Տեխնիկական բնութագիր'!B58</f>
        <v>Կաթ/պոլիէթիլենային/</v>
      </c>
      <c r="B54" t="str">
        <f>'gnman jamanakacuyc'!C56</f>
        <v>լիտր</v>
      </c>
      <c r="C54">
        <f>'Տեխնիկական բնութագիր'!D58</f>
        <v>15511100</v>
      </c>
      <c r="D54">
        <f>'gnman jamanakacuyc'!I56</f>
        <v>240</v>
      </c>
    </row>
    <row r="55" spans="1:4">
      <c r="A55" t="str">
        <f>'Տեխնիկական բնութագիր'!B59</f>
        <v>Հաց</v>
      </c>
      <c r="B55" t="str">
        <f>'gnman jamanakacuyc'!C57</f>
        <v>կգ</v>
      </c>
      <c r="C55">
        <f>'Տեխնիկական բնութագիր'!D59</f>
        <v>15811100</v>
      </c>
      <c r="D55">
        <f>'gnman jamanakacuyc'!I57</f>
        <v>2640</v>
      </c>
    </row>
    <row r="56" spans="1:4">
      <c r="A56" t="str">
        <f>'Տեխնիկական բնութագիր'!B60</f>
        <v>Թռչնամիս /Հավի կրծքամիս/</v>
      </c>
      <c r="B56" t="str">
        <f>'gnman jamanakacuyc'!C58</f>
        <v>կգ</v>
      </c>
      <c r="C56">
        <f>'Տեխնիկական բնութագիր'!D60</f>
        <v>15112150</v>
      </c>
      <c r="D56">
        <f>'gnman jamanakacuyc'!I58</f>
        <v>80</v>
      </c>
    </row>
    <row r="57" spans="1:4">
      <c r="A57" t="str">
        <f>'Տեխնիկական բնութագիր'!B61</f>
        <v>Թռչնամիս /Հավի միս/</v>
      </c>
      <c r="B57" t="str">
        <f>'gnman jamanakacuyc'!C59</f>
        <v>կգ</v>
      </c>
      <c r="C57">
        <f>'Տեխնիկական բնութագիր'!D61</f>
        <v>15112150</v>
      </c>
      <c r="D57">
        <f>'gnman jamanakacuyc'!I59</f>
        <v>150</v>
      </c>
    </row>
    <row r="58" spans="1:4">
      <c r="A58" t="str">
        <f>'Տեխնիկական բնութագիր'!B62</f>
        <v>Հավի ձու</v>
      </c>
      <c r="B58" t="str">
        <f>'gnman jamanakacuyc'!C60</f>
        <v>հատ</v>
      </c>
      <c r="C58">
        <f>'Տեխնիկական բնութագիր'!D62</f>
        <v>3142510</v>
      </c>
      <c r="D58">
        <f>'gnman jamanakacuyc'!I60</f>
        <v>1500</v>
      </c>
    </row>
    <row r="59" spans="1:4">
      <c r="A59" t="str">
        <f>'Տեխնիկական բնութագիր'!B63</f>
        <v>հալած յուղ</v>
      </c>
      <c r="B59" t="str">
        <f>'gnman jamanakacuyc'!C61</f>
        <v>կգ</v>
      </c>
      <c r="C59">
        <f>'Տեխնիկական բնութագիր'!D63</f>
        <v>15412100</v>
      </c>
      <c r="D59">
        <f>'gnman jamanakacuyc'!I61</f>
        <v>140</v>
      </c>
    </row>
    <row r="60" spans="1:4">
      <c r="A60" t="str">
        <f>'Տեխնիկական բնութագիր'!B64</f>
        <v>Պանիր /Լոռի/</v>
      </c>
      <c r="B60" t="str">
        <f>'gnman jamanakacuyc'!C62</f>
        <v>կգ</v>
      </c>
      <c r="C60">
        <f>'Տեխնիկական բնութագիր'!D64</f>
        <v>15541100</v>
      </c>
      <c r="D60">
        <f>'gnman jamanakacuyc'!I62</f>
        <v>120</v>
      </c>
    </row>
    <row r="61" spans="1:4">
      <c r="A61" t="str">
        <f>'Տեխնիկական բնութագիր'!B65</f>
        <v xml:space="preserve">Տավարի միս </v>
      </c>
      <c r="B61" t="str">
        <f>'gnman jamanakacuyc'!C63</f>
        <v>կգ</v>
      </c>
      <c r="C61">
        <f>'Տեխնիկական բնութագիր'!D65</f>
        <v>15111120</v>
      </c>
      <c r="D61">
        <f>'gnman jamanakacuyc'!I63</f>
        <v>280</v>
      </c>
    </row>
    <row r="62" spans="1:4">
      <c r="A62" t="str">
        <f>'Տեխնիկական բնութագիր'!B66</f>
        <v>կարմիր պղպեղ աղացած</v>
      </c>
      <c r="B62" t="str">
        <f>'gnman jamanakacuyc'!C64</f>
        <v>կգ</v>
      </c>
      <c r="C62">
        <f>'Տեխնիկական բնութագիր'!D66</f>
        <v>15898000</v>
      </c>
      <c r="D62">
        <f>'gnman jamanakacuyc'!I64</f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gnman jamanakacuyc</vt:lpstr>
      <vt:lpstr>plan2020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2019-11-27T19:36:44Z</dcterms:modified>
</cp:coreProperties>
</file>